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1" sheetId="3" r:id="rId1"/>
    <sheet name="Hoja2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8" i="3" l="1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7" i="3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13" i="4"/>
  <c r="Q14" i="4"/>
  <c r="Q11" i="4"/>
  <c r="Q12" i="4"/>
  <c r="Q9" i="4"/>
  <c r="Q10" i="4"/>
  <c r="Q8" i="4"/>
  <c r="AD9" i="4"/>
  <c r="AD10" i="4"/>
  <c r="Q3" i="4"/>
  <c r="Q4" i="4"/>
  <c r="Q5" i="4"/>
  <c r="Q6" i="4"/>
  <c r="Q7" i="4"/>
  <c r="AD11" i="4"/>
  <c r="AD12" i="4"/>
  <c r="AD13" i="4"/>
  <c r="AD14" i="4"/>
  <c r="AD15" i="4"/>
  <c r="AD16" i="4"/>
  <c r="Q2" i="4"/>
  <c r="J46" i="3" l="1"/>
  <c r="K46" i="3"/>
  <c r="L46" i="3"/>
  <c r="M46" i="3"/>
  <c r="N46" i="3"/>
  <c r="O46" i="3"/>
  <c r="P46" i="3"/>
  <c r="Q46" i="3"/>
  <c r="R46" i="3"/>
  <c r="S46" i="3"/>
  <c r="T46" i="3"/>
  <c r="U46" i="3"/>
  <c r="H46" i="3"/>
  <c r="G46" i="3"/>
  <c r="I45" i="3" l="1"/>
  <c r="V45" i="3" s="1"/>
  <c r="W45" i="3" s="1"/>
  <c r="I44" i="3"/>
  <c r="V44" i="3" s="1"/>
  <c r="W44" i="3" s="1"/>
  <c r="I43" i="3"/>
  <c r="V43" i="3" s="1"/>
  <c r="W43" i="3" s="1"/>
  <c r="I42" i="3"/>
  <c r="V42" i="3" s="1"/>
  <c r="W42" i="3" s="1"/>
  <c r="I41" i="3"/>
  <c r="V41" i="3" s="1"/>
  <c r="W41" i="3" s="1"/>
  <c r="I40" i="3"/>
  <c r="V40" i="3" s="1"/>
  <c r="W40" i="3" s="1"/>
  <c r="I39" i="3"/>
  <c r="I38" i="3"/>
  <c r="I37" i="3"/>
  <c r="V37" i="3" s="1"/>
  <c r="W37" i="3" s="1"/>
  <c r="I36" i="3"/>
  <c r="V36" i="3" s="1"/>
  <c r="W36" i="3" s="1"/>
  <c r="I35" i="3"/>
  <c r="V35" i="3" s="1"/>
  <c r="I34" i="3"/>
  <c r="V34" i="3" s="1"/>
  <c r="W34" i="3" s="1"/>
  <c r="I33" i="3"/>
  <c r="V33" i="3" s="1"/>
  <c r="W33" i="3" s="1"/>
  <c r="I32" i="3"/>
  <c r="V32" i="3" s="1"/>
  <c r="W32" i="3" s="1"/>
  <c r="I31" i="3"/>
  <c r="I30" i="3"/>
  <c r="I29" i="3"/>
  <c r="V29" i="3" s="1"/>
  <c r="W29" i="3" s="1"/>
  <c r="I28" i="3"/>
  <c r="V28" i="3" s="1"/>
  <c r="W28" i="3" s="1"/>
  <c r="I27" i="3"/>
  <c r="V27" i="3" s="1"/>
  <c r="W27" i="3" s="1"/>
  <c r="I26" i="3"/>
  <c r="V26" i="3" s="1"/>
  <c r="W26" i="3" s="1"/>
  <c r="I25" i="3"/>
  <c r="V25" i="3" s="1"/>
  <c r="W25" i="3" s="1"/>
  <c r="I24" i="3"/>
  <c r="V24" i="3" s="1"/>
  <c r="W24" i="3" s="1"/>
  <c r="I23" i="3"/>
  <c r="I22" i="3"/>
  <c r="I21" i="3"/>
  <c r="V21" i="3" s="1"/>
  <c r="W21" i="3" s="1"/>
  <c r="I20" i="3"/>
  <c r="V20" i="3" s="1"/>
  <c r="W20" i="3" s="1"/>
  <c r="I19" i="3"/>
  <c r="V19" i="3" s="1"/>
  <c r="W19" i="3" s="1"/>
  <c r="I18" i="3"/>
  <c r="V18" i="3" s="1"/>
  <c r="W18" i="3" s="1"/>
  <c r="I17" i="3"/>
  <c r="V17" i="3" s="1"/>
  <c r="W17" i="3" s="1"/>
  <c r="I16" i="3"/>
  <c r="V16" i="3" s="1"/>
  <c r="W16" i="3" s="1"/>
  <c r="I15" i="3"/>
  <c r="I14" i="3"/>
  <c r="I13" i="3"/>
  <c r="V13" i="3" s="1"/>
  <c r="W13" i="3" s="1"/>
  <c r="I12" i="3"/>
  <c r="V12" i="3" s="1"/>
  <c r="W12" i="3" s="1"/>
  <c r="I11" i="3"/>
  <c r="V11" i="3" s="1"/>
  <c r="W11" i="3" s="1"/>
  <c r="I10" i="3"/>
  <c r="V10" i="3" s="1"/>
  <c r="W10" i="3" s="1"/>
  <c r="I9" i="3"/>
  <c r="V9" i="3" s="1"/>
  <c r="W9" i="3" s="1"/>
  <c r="I8" i="3"/>
  <c r="V8" i="3" s="1"/>
  <c r="W8" i="3" s="1"/>
  <c r="I7" i="3"/>
  <c r="I46" i="3" l="1"/>
  <c r="W35" i="3"/>
  <c r="G47" i="3"/>
  <c r="V39" i="3"/>
  <c r="W39" i="3" s="1"/>
  <c r="V31" i="3"/>
  <c r="W31" i="3" s="1"/>
  <c r="V15" i="3"/>
  <c r="W15" i="3" s="1"/>
  <c r="V23" i="3"/>
  <c r="W23" i="3" s="1"/>
  <c r="V7" i="3"/>
  <c r="V38" i="3"/>
  <c r="W38" i="3" s="1"/>
  <c r="V30" i="3"/>
  <c r="W30" i="3" s="1"/>
  <c r="V22" i="3"/>
  <c r="W22" i="3" s="1"/>
  <c r="V14" i="3"/>
  <c r="W14" i="3" s="1"/>
  <c r="W7" i="3" l="1"/>
  <c r="W46" i="3" s="1"/>
  <c r="X46" i="3" s="1"/>
  <c r="AF46" i="3" s="1"/>
  <c r="V46" i="3"/>
  <c r="G48" i="3" l="1"/>
</calcChain>
</file>

<file path=xl/comments1.xml><?xml version="1.0" encoding="utf-8"?>
<comments xmlns="http://schemas.openxmlformats.org/spreadsheetml/2006/main">
  <authors>
    <author>Luz Marina Peña Pacheco</author>
  </authors>
  <commentList>
    <comment ref="A24" authorId="0" shapeId="0">
      <text>
        <r>
          <rPr>
            <b/>
            <sz val="9"/>
            <color indexed="81"/>
            <rFont val="Tahoma"/>
            <family val="2"/>
          </rPr>
          <t>Luz Marina Peña Pacheco:</t>
        </r>
        <r>
          <rPr>
            <sz val="9"/>
            <color indexed="81"/>
            <rFont val="Tahoma"/>
            <family val="2"/>
          </rPr>
          <t xml:space="preserve">
SE CORRIGIO ESTABA EN 58</t>
        </r>
      </text>
    </comment>
  </commentList>
</comments>
</file>

<file path=xl/sharedStrings.xml><?xml version="1.0" encoding="utf-8"?>
<sst xmlns="http://schemas.openxmlformats.org/spreadsheetml/2006/main" count="874" uniqueCount="277">
  <si>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</si>
  <si>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</si>
  <si>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</si>
  <si>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</si>
  <si>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</si>
  <si>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</si>
  <si>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</si>
  <si>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</si>
  <si>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</si>
  <si>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</si>
  <si>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</si>
  <si>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</si>
  <si>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</si>
  <si>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</si>
  <si>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</si>
  <si>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</si>
  <si>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</si>
  <si>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</si>
  <si>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</si>
  <si>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</si>
  <si>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</si>
  <si>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</si>
  <si>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</si>
  <si>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</si>
  <si>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Fecha: Mayo  2017</t>
  </si>
  <si>
    <t>MNC</t>
  </si>
  <si>
    <t xml:space="preserve">                    SISTEMA  GENERAL DE PARTICIPACIONES - SUBSIDIOS A LA OFERTA APORTES PATRONALES</t>
  </si>
  <si>
    <t>VIGENCIA 2017  - DOCUMENTO DISTRIBUCION - SGP-17-2017</t>
  </si>
  <si>
    <t>ACHI</t>
  </si>
  <si>
    <t>MC</t>
  </si>
  <si>
    <t>EMPRESA SOCIAL DEL ESTADO HOSPITAL LOCAL SAN JOSE DE ACHI</t>
  </si>
  <si>
    <t>ALTOS DEL ROSARIO</t>
  </si>
  <si>
    <t>ESE CENTRO DE SALUD CON CAMAS MANUEL H. ZABALETA</t>
  </si>
  <si>
    <t>ARENAL</t>
  </si>
  <si>
    <t>E.S.E. HOSPITAL LOCAL MANUELA PABUENA LOBO</t>
  </si>
  <si>
    <t>ARJONA</t>
  </si>
  <si>
    <t>EMPRESA SOCIAL DEL ESTADO HOSPITAL LOCAL ARJONA</t>
  </si>
  <si>
    <t>ARROYO HONDO</t>
  </si>
  <si>
    <t>EMPRESA SOCIAL DEL ESTADO CENTRO DE SALUD CON CAMA DE ARROYOHONDO</t>
  </si>
  <si>
    <t>BARRANCO DE LOBA</t>
  </si>
  <si>
    <t>EMPRESA SOCIAL DEL ESTADO HOSPITAL JOSE RUDENCINDO LOPEZ PARODI</t>
  </si>
  <si>
    <t>CALAMAR</t>
  </si>
  <si>
    <t>E.S.E. HOSPITAL LOCAL DE CALAMAR</t>
  </si>
  <si>
    <t>CARTAGENA</t>
  </si>
  <si>
    <t>EMPRESA SOCIAL DEL ESTADO CLINICA DE MATERNIDAD RAFAEL CALVO</t>
  </si>
  <si>
    <t>CICUCO</t>
  </si>
  <si>
    <t>E.S.E. HOSPITAL LOCAL DE CICUCO</t>
  </si>
  <si>
    <t>CORDOBA</t>
  </si>
  <si>
    <t>EMPRESA SOCIAL DEL ESTADO CENTRO DE SALUD CON CAMAS DE CORDOBA BOLIVAR</t>
  </si>
  <si>
    <t>EL CARMEN DE BOL.</t>
  </si>
  <si>
    <t>EMPRESA SOCIAL DEL ESTADO CENTRO DE SALUD GIOVANNI CRISTINI</t>
  </si>
  <si>
    <t>EL PEÑON</t>
  </si>
  <si>
    <t>CENTRO DE SALUD CON CAMAS DE LA CABECERA MUNICIPAL EL PEÑON BOL</t>
  </si>
  <si>
    <t>HATILLO DE LOBA</t>
  </si>
  <si>
    <t>EMPRESA SOCIAL DEL ESTADO HOSPITAL HATILLO DE LOBA</t>
  </si>
  <si>
    <t>MAGANGUE</t>
  </si>
  <si>
    <t>EMPRESA SOCIAL DEL ESTADO RIO GRANDE DE LA MAGDALENA DEL MUNICIPIO DE MAGANGUE</t>
  </si>
  <si>
    <t>EMPRESA SOCIAL DEL ESTADO HOSPITAL LA DIVINA MISERICORDIA</t>
  </si>
  <si>
    <t>MAHATES</t>
  </si>
  <si>
    <t>EMP SOCIAL DEL ESTADO HOSPITAL LOCAL MAHATES ESE H.L.H.</t>
  </si>
  <si>
    <t>MARIALABAJA</t>
  </si>
  <si>
    <t>EMPRESA SOCIAL DEL ESTADO HOSPITAL LOCAL MARIA LA BAJA</t>
  </si>
  <si>
    <t>MOMPOS</t>
  </si>
  <si>
    <t>EMPRESA SOCIAL DEL ESTADO SANTA MARIA DE MONPOX</t>
  </si>
  <si>
    <t>MONTRECRISTO</t>
  </si>
  <si>
    <t>EMPRESA SOCIAL DEL ESTADO CENTRO DE SALUD CON CAMAS DE MONTECRISTO</t>
  </si>
  <si>
    <t>MORALES</t>
  </si>
  <si>
    <t>EMPRESA SOCIAL DEL ESTADO HOSPITAL LOCAL SAN SEBASTIAN DE MORALES</t>
  </si>
  <si>
    <t>PINILLOS</t>
  </si>
  <si>
    <t>E.S.E. HOSPITAL SAN NICOLAS DE TOLENTINO</t>
  </si>
  <si>
    <t>RIO VIEJO</t>
  </si>
  <si>
    <t>EMP SOCIAL DEL ESTADO HOSPITAL LOCAL LA CANDELARIA DEL RIO VIEJO BOLIVAR</t>
  </si>
  <si>
    <t>SAN ESTANISLAO</t>
  </si>
  <si>
    <t>EMPRESA SOCIAL DEL ESTADO HOSPITAL LOCAL ANA MARIA RODRIGUEZ</t>
  </si>
  <si>
    <t>SAN FERNANDO</t>
  </si>
  <si>
    <t>EMPRESA SOCIAL DEL ESTADO HOSPITAL LOCAL SAN FERNANDO</t>
  </si>
  <si>
    <t>SAN JACINTO</t>
  </si>
  <si>
    <t>E.S.E. HOSPITAL LOCAL SAN JACINTO</t>
  </si>
  <si>
    <t>SAN JACINTO DEL CAUCA</t>
  </si>
  <si>
    <t>ESE CENTRO DE SALUD CON CAMA SAN JACINTO DEL CAUCA - BOLIVAR</t>
  </si>
  <si>
    <t>SAN JUAN NEPOMUCENO</t>
  </si>
  <si>
    <t>EMPRESA SOCIAL DEL ESTADO HOSPITAL LOCAL DE SAN JUAN NEPOMUCENO</t>
  </si>
  <si>
    <t>SAN MARTIN DE LOBA</t>
  </si>
  <si>
    <t>E.S.E. HOSPITAL LOCAL SAN MARTIN DE LOBA</t>
  </si>
  <si>
    <t>SAN PABLO</t>
  </si>
  <si>
    <t>EMPRESA SOCIAL DEL ESTADO HOSPITAL LOCAL SAN PABLO</t>
  </si>
  <si>
    <t>SANTA CATALINA</t>
  </si>
  <si>
    <t>EMPRESA SOCIAL DEL ESTADO HOSPITAL LOCAL DE SANTA CATALINA DE ALEJANDRIA</t>
  </si>
  <si>
    <t>SANTA ROSA</t>
  </si>
  <si>
    <t>EMPRESA SOCIAL DEL ESTADO HOSPITAL LOCAL SANTA ROSA DE LIMA</t>
  </si>
  <si>
    <t>SANTA ROSA DEL SUR</t>
  </si>
  <si>
    <t>ESE HOSPITAL MANUEL ELKIN PATARROYO DE SANTA ROSA DEL SUR - BOLIVAR</t>
  </si>
  <si>
    <t>SIMITÍ</t>
  </si>
  <si>
    <t>ESE HOSPITAL SAN ANTONIO DE PADUA DE SIMITI</t>
  </si>
  <si>
    <t>SOPLAVIENTO</t>
  </si>
  <si>
    <t>EMPRESA SOCIAL DEL ESTADO CENTRO DE SALUD CON CAMA VITALIO SARA CASTILLO</t>
  </si>
  <si>
    <t>TALAIGUA NUEVO</t>
  </si>
  <si>
    <t>E.S.E. HOSPITAL LOCAL TALAIGUA NUEVO</t>
  </si>
  <si>
    <t>TIQUISIO</t>
  </si>
  <si>
    <t>E.S.E. HOSPITAL LOCAL SAN JUAN DE PUERTO RICO</t>
  </si>
  <si>
    <t>TURBACO</t>
  </si>
  <si>
    <t>HOSPITAL LOCAL TURBACO EMPRESA SOCIAL DEL ESTADO</t>
  </si>
  <si>
    <t>TURBANA</t>
  </si>
  <si>
    <t>EMPRESA SOCIAL DE ESTADO HOSPITAL LOCAL TURBANA ESE H.L.T.</t>
  </si>
  <si>
    <t>ZAMBRANO</t>
  </si>
  <si>
    <t>E.S.E. HOSPITAL LOCAL SAN SEBASTIAN DEL MUNICIPIO DE ZAMBRANO BOLIVAR</t>
  </si>
  <si>
    <t>DEPARTAMENTO DE BOLIVAR</t>
  </si>
  <si>
    <t>Fuente: Secretaria de Salud de Bolivar</t>
  </si>
  <si>
    <t>BOLIVAR</t>
  </si>
  <si>
    <t>MARIA LA BAJA</t>
  </si>
  <si>
    <t>ESE H. LOCAL MARIA LA BAJA</t>
  </si>
  <si>
    <t>AGRARIO</t>
  </si>
  <si>
    <t>AHR</t>
  </si>
  <si>
    <t>412183005533</t>
  </si>
  <si>
    <t>412183005592</t>
  </si>
  <si>
    <t>OCCIDENTE</t>
  </si>
  <si>
    <t>830970760</t>
  </si>
  <si>
    <t>CARTAGENA PRINCIPAL</t>
  </si>
  <si>
    <t>830971461</t>
  </si>
  <si>
    <t>ESE HOSPITAL LOCAL DE CALAMAR</t>
  </si>
  <si>
    <t>412163000888</t>
  </si>
  <si>
    <t>412163000896</t>
  </si>
  <si>
    <t>ESE CLINICA DE MATERNIDAD RAFAEL CALVO</t>
  </si>
  <si>
    <t>CAJA SOCIAL</t>
  </si>
  <si>
    <t>24068084550</t>
  </si>
  <si>
    <t>OFICINA BOCAGRANDE</t>
  </si>
  <si>
    <t>21003412111</t>
  </si>
  <si>
    <t>CTE</t>
  </si>
  <si>
    <t>ESE HOSPITAL LOCAL ANA MARIA RODRIGUEZ</t>
  </si>
  <si>
    <t>BOGOTA</t>
  </si>
  <si>
    <t>204876577</t>
  </si>
  <si>
    <t>GERENCIA OFICIAL 6 CARTAGENA - 2041</t>
  </si>
  <si>
    <t>204879910</t>
  </si>
  <si>
    <t>ESE HOSPITAL LOCAL MANUELA PABUENA LOBO</t>
  </si>
  <si>
    <t>806007809</t>
  </si>
  <si>
    <t>7</t>
  </si>
  <si>
    <t>412443000824</t>
  </si>
  <si>
    <t xml:space="preserve">MORALES </t>
  </si>
  <si>
    <t>412443000972</t>
  </si>
  <si>
    <t>ESE HOSPITAL LOCAL SAN JACINTO</t>
  </si>
  <si>
    <t>412633000154</t>
  </si>
  <si>
    <t xml:space="preserve">SAN JACINTO </t>
  </si>
  <si>
    <t>412633000162</t>
  </si>
  <si>
    <t>ESE HOSPITAL LOCAL SAN FERNADO</t>
  </si>
  <si>
    <t>BBVA</t>
  </si>
  <si>
    <t>604015636</t>
  </si>
  <si>
    <t>MONTECRISTO</t>
  </si>
  <si>
    <t>530236793</t>
  </si>
  <si>
    <t>530243815</t>
  </si>
  <si>
    <t>ESE HOSPITAL LOCAL TURBANA</t>
  </si>
  <si>
    <t>204878268</t>
  </si>
  <si>
    <t>204880488</t>
  </si>
  <si>
    <t>MAGANGE</t>
  </si>
  <si>
    <t>ESE HOSPITAL LA DIVINA MISERICORDIA</t>
  </si>
  <si>
    <t>DAVIVIENDA</t>
  </si>
  <si>
    <t>059169999147</t>
  </si>
  <si>
    <t>059169999121</t>
  </si>
  <si>
    <t>ESE HOSPITAL LOCAL DE MAHATES</t>
  </si>
  <si>
    <t>204875603</t>
  </si>
  <si>
    <t>OFICINA 6 CARTAGENA - 2041</t>
  </si>
  <si>
    <t>204886659</t>
  </si>
  <si>
    <t>SAN JUAN DE NEPOMUCENO</t>
  </si>
  <si>
    <t>ESE HOSPITAL LOCAL SAN JUAN DE NEPOMUCENO</t>
  </si>
  <si>
    <t>CARTAGENA 2041</t>
  </si>
  <si>
    <t>ESE HOSPITAL LOCAL SAN SEBASTIAN DE MORALES</t>
  </si>
  <si>
    <t>412443000832</t>
  </si>
  <si>
    <t>MORALES BOLIVAR</t>
  </si>
  <si>
    <t>412443000964</t>
  </si>
  <si>
    <t>ESE LOCAL LA CANDELARIA DEL RIO VIEJO BOLIVAR</t>
  </si>
  <si>
    <t>808061774</t>
  </si>
  <si>
    <t>AGUACHICA</t>
  </si>
  <si>
    <t>808061782</t>
  </si>
  <si>
    <t xml:space="preserve">ESE CENTRO DE SALUD CON CAMAS DE LA CABECERA MUNICIPAL </t>
  </si>
  <si>
    <t>284246899</t>
  </si>
  <si>
    <t>SUCURSAL - 284</t>
  </si>
  <si>
    <t>284247426</t>
  </si>
  <si>
    <t xml:space="preserve">ESE HOSPITAL LOCAL DE SAN MARTIN DE LOBA </t>
  </si>
  <si>
    <t>284246022</t>
  </si>
  <si>
    <t>SANTA MARTA</t>
  </si>
  <si>
    <t>284247434</t>
  </si>
  <si>
    <t>ESE H. JOSE RUDECINDO LOPEZ PARODI</t>
  </si>
  <si>
    <t>330244203</t>
  </si>
  <si>
    <t>EL BANCO</t>
  </si>
  <si>
    <t>330244211</t>
  </si>
  <si>
    <t>ESE HOPSITAL SAN NICOLAS DE TOLENTINO</t>
  </si>
  <si>
    <t>530016856</t>
  </si>
  <si>
    <t>530237585</t>
  </si>
  <si>
    <t>ESE HOSPITAL SANTA MARIA MOMPOX</t>
  </si>
  <si>
    <t>SUCURSAL MOMPOS</t>
  </si>
  <si>
    <t>ESE HOSPITAL LOCAL DE CICUCO</t>
  </si>
  <si>
    <t>442633000576</t>
  </si>
  <si>
    <t>SANTA ANA MAGDALENA</t>
  </si>
  <si>
    <t>442633000584</t>
  </si>
  <si>
    <t>ESE CENTRO DE SALUD CON CAMA VITALIO SARA CASTILLO</t>
  </si>
  <si>
    <t>182224030</t>
  </si>
  <si>
    <t>182224048</t>
  </si>
  <si>
    <t>HOSPITAL LOCAL TURBACO ESE</t>
  </si>
  <si>
    <t>806005602</t>
  </si>
  <si>
    <t>0</t>
  </si>
  <si>
    <t>830971529</t>
  </si>
  <si>
    <t>830971545</t>
  </si>
  <si>
    <t>ESE HOSPITAL MANUEL ELKIN PATARROYO</t>
  </si>
  <si>
    <t>412703001765</t>
  </si>
  <si>
    <t>OFICINA SANTA ROSA DEL SUR</t>
  </si>
  <si>
    <t>412703001821</t>
  </si>
  <si>
    <t>ESE CENTRO DE SALUD CON CAMA SAN JACINTO CAUCA BOLIVAR</t>
  </si>
  <si>
    <t>806014499</t>
  </si>
  <si>
    <t>6</t>
  </si>
  <si>
    <t>830971669</t>
  </si>
  <si>
    <t>830971701</t>
  </si>
  <si>
    <t xml:space="preserve">ESE CENTRO DE SALUD CON CAMAS </t>
  </si>
  <si>
    <t>001307190200224396</t>
  </si>
  <si>
    <t>PLATO</t>
  </si>
  <si>
    <t>001307190200226821</t>
  </si>
  <si>
    <t>442203003131</t>
  </si>
  <si>
    <t>OFICINA EL BANCO - 4220</t>
  </si>
  <si>
    <t>442203003148</t>
  </si>
  <si>
    <t>ARROYOHONDO</t>
  </si>
  <si>
    <t xml:space="preserve">ESE CENTRO DE SALUD CON CAMAS DE ARROYOHONDO </t>
  </si>
  <si>
    <t>204879068</t>
  </si>
  <si>
    <t>204879076</t>
  </si>
  <si>
    <t>ESE HOSPITAL HATILLO DE LOBA</t>
  </si>
  <si>
    <t>342200000640</t>
  </si>
  <si>
    <t>ESE HOSPITAL LOCAL TALAIGUA NUEVO</t>
  </si>
  <si>
    <t>806007464</t>
  </si>
  <si>
    <t>ESE HOSPITAL LOCAL SAN SEBASTIAN</t>
  </si>
  <si>
    <t>001307190200224206</t>
  </si>
  <si>
    <t>SUCURSAL PLATO</t>
  </si>
  <si>
    <t>001307190200224198</t>
  </si>
  <si>
    <t>ESE RIOGRANDE DE LA MAGDALENA</t>
  </si>
  <si>
    <t>530237577</t>
  </si>
  <si>
    <t xml:space="preserve">SANTA ROSA </t>
  </si>
  <si>
    <t>ESE HOSPITAL SANTA ROSA DE LIMA</t>
  </si>
  <si>
    <t>806008270</t>
  </si>
  <si>
    <t>2</t>
  </si>
  <si>
    <t>423202555</t>
  </si>
  <si>
    <t>LA PLAZUELA</t>
  </si>
  <si>
    <t>423202548</t>
  </si>
  <si>
    <t>412033000371</t>
  </si>
  <si>
    <t>OFICINA ACHI</t>
  </si>
  <si>
    <t>412033000401</t>
  </si>
  <si>
    <t>CARMEN DE BOLIVAR</t>
  </si>
  <si>
    <t>ESE CENTRO DE SALUD GIOVANNI CRISTINI</t>
  </si>
  <si>
    <t>058900049618</t>
  </si>
  <si>
    <t>058900049683</t>
  </si>
  <si>
    <t>ESE HOSPITAL SAN JUAN DE PUERTO RICO</t>
  </si>
  <si>
    <t>806007567</t>
  </si>
  <si>
    <t>1</t>
  </si>
  <si>
    <t>530243419</t>
  </si>
  <si>
    <t>530243427</t>
  </si>
  <si>
    <t>San Pablo</t>
  </si>
  <si>
    <t>ESE Hospital Local San Pablo</t>
  </si>
  <si>
    <t>412553001321</t>
  </si>
  <si>
    <t>1255 SAN PABLO</t>
  </si>
  <si>
    <t>412553001524</t>
  </si>
  <si>
    <t>Santa Catalina</t>
  </si>
  <si>
    <t>ESE Hospital Local de Santa Catalina de Alejandría</t>
  </si>
  <si>
    <t>5</t>
  </si>
  <si>
    <t>412673000254</t>
  </si>
  <si>
    <t>1267 STA CATALINA</t>
  </si>
  <si>
    <t>412673000262</t>
  </si>
  <si>
    <t>Simití</t>
  </si>
  <si>
    <t>ESE Hospital San Antonio de Padua</t>
  </si>
  <si>
    <t>412653000312</t>
  </si>
  <si>
    <t>1265 SIMITI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</si>
  <si>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</si>
  <si>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</si>
  <si>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</si>
  <si>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</si>
  <si>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</si>
  <si>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</si>
  <si>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</si>
  <si>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DPTO</t>
  </si>
  <si>
    <t>Mpio</t>
  </si>
  <si>
    <t>NOMBRE   ESE</t>
  </si>
  <si>
    <t>FECHA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</si>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</sst>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8"/>
      <name val="Arial"/>
      <family val="2"/>
    </font>
    <font>
      <b/>
      <sz val="8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7" fillId="0" borderId="0" xfId="0" applyFont="1"/>
    <xf numFmtId="0" fontId="0" fillId="0" borderId="2" xfId="0" applyBorder="1"/>
    <xf numFmtId="0" fontId="0" fillId="0" borderId="0" xfId="0" applyBorder="1"/>
    <xf numFmtId="0" fontId="0" fillId="0" borderId="1" xfId="0" applyBorder="1"/>
    <xf numFmtId="0" fontId="9" fillId="0" borderId="2" xfId="0" applyFont="1" applyBorder="1"/>
    <xf numFmtId="3" fontId="4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5" xfId="0" applyFont="1" applyBorder="1"/>
    <xf numFmtId="0" fontId="10" fillId="0" borderId="5" xfId="0" applyFont="1" applyBorder="1" applyAlignment="1"/>
    <xf numFmtId="0" fontId="0" fillId="0" borderId="6" xfId="0" applyBorder="1"/>
    <xf numFmtId="3" fontId="4" fillId="0" borderId="5" xfId="0" applyNumberFormat="1" applyFont="1" applyBorder="1" applyAlignment="1">
      <alignment horizontal="center"/>
    </xf>
    <xf numFmtId="0" fontId="0" fillId="0" borderId="5" xfId="0" applyBorder="1"/>
    <xf numFmtId="0" fontId="4" fillId="0" borderId="5" xfId="0" applyFont="1" applyBorder="1"/>
    <xf numFmtId="0" fontId="4" fillId="0" borderId="5" xfId="0" applyFont="1" applyBorder="1" applyAlignment="1"/>
    <xf numFmtId="0" fontId="0" fillId="0" borderId="7" xfId="0" applyBorder="1"/>
    <xf numFmtId="0" fontId="11" fillId="0" borderId="0" xfId="0" applyFont="1" applyBorder="1" applyAlignment="1">
      <alignment horizontal="left"/>
    </xf>
    <xf numFmtId="0" fontId="7" fillId="2" borderId="6" xfId="0" applyFont="1" applyFill="1" applyBorder="1"/>
    <xf numFmtId="0" fontId="7" fillId="2" borderId="5" xfId="0" applyFont="1" applyFill="1" applyBorder="1"/>
    <xf numFmtId="0" fontId="7" fillId="0" borderId="4" xfId="0" applyFont="1" applyBorder="1"/>
    <xf numFmtId="164" fontId="7" fillId="0" borderId="0" xfId="0" applyNumberFormat="1" applyFont="1"/>
    <xf numFmtId="0" fontId="0" fillId="0" borderId="0" xfId="0" applyFont="1"/>
    <xf numFmtId="0" fontId="13" fillId="3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43" fontId="0" fillId="0" borderId="0" xfId="1" applyFont="1"/>
    <xf numFmtId="43" fontId="8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10" fillId="0" borderId="0" xfId="1" applyFont="1" applyBorder="1" applyAlignment="1"/>
    <xf numFmtId="43" fontId="10" fillId="0" borderId="5" xfId="1" applyFont="1" applyBorder="1" applyAlignment="1"/>
    <xf numFmtId="43" fontId="0" fillId="0" borderId="5" xfId="1" applyFont="1" applyBorder="1"/>
    <xf numFmtId="0" fontId="7" fillId="0" borderId="4" xfId="0" applyNumberFormat="1" applyFont="1" applyBorder="1"/>
    <xf numFmtId="0" fontId="7" fillId="0" borderId="4" xfId="0" applyFont="1" applyBorder="1" applyAlignment="1">
      <alignment horizontal="center"/>
    </xf>
    <xf numFmtId="0" fontId="16" fillId="0" borderId="4" xfId="0" applyFont="1" applyBorder="1"/>
    <xf numFmtId="0" fontId="7" fillId="6" borderId="4" xfId="0" applyNumberFormat="1" applyFont="1" applyFill="1" applyBorder="1"/>
    <xf numFmtId="49" fontId="17" fillId="5" borderId="8" xfId="0" applyNumberFormat="1" applyFont="1" applyFill="1" applyBorder="1" applyAlignment="1">
      <alignment horizontal="left"/>
    </xf>
    <xf numFmtId="49" fontId="17" fillId="5" borderId="4" xfId="0" applyNumberFormat="1" applyFont="1" applyFill="1" applyBorder="1" applyAlignment="1">
      <alignment horizontal="left"/>
    </xf>
    <xf numFmtId="49" fontId="17" fillId="5" borderId="9" xfId="0" applyNumberFormat="1" applyFont="1" applyFill="1" applyBorder="1" applyAlignment="1">
      <alignment horizontal="left"/>
    </xf>
    <xf numFmtId="49" fontId="17" fillId="5" borderId="4" xfId="0" applyNumberFormat="1" applyFont="1" applyFill="1" applyBorder="1" applyAlignment="1">
      <alignment horizontal="center"/>
    </xf>
    <xf numFmtId="49" fontId="17" fillId="5" borderId="4" xfId="0" applyNumberFormat="1" applyFont="1" applyFill="1" applyBorder="1"/>
    <xf numFmtId="49" fontId="17" fillId="5" borderId="4" xfId="0" applyNumberFormat="1" applyFont="1" applyFill="1" applyBorder="1" applyAlignment="1"/>
    <xf numFmtId="49" fontId="17" fillId="5" borderId="4" xfId="0" applyNumberFormat="1" applyFont="1" applyFill="1" applyBorder="1" applyAlignment="1">
      <alignment horizontal="center" vertical="center"/>
    </xf>
    <xf numFmtId="49" fontId="17" fillId="5" borderId="4" xfId="0" applyNumberFormat="1" applyFont="1" applyFill="1" applyBorder="1" applyAlignment="1">
      <alignment horizontal="left" vertical="center"/>
    </xf>
    <xf numFmtId="49" fontId="17" fillId="5" borderId="4" xfId="0" applyNumberFormat="1" applyFont="1" applyFill="1" applyBorder="1" applyAlignment="1">
      <alignment vertical="center"/>
    </xf>
    <xf numFmtId="49" fontId="17" fillId="5" borderId="9" xfId="0" applyNumberFormat="1" applyFont="1" applyFill="1" applyBorder="1"/>
    <xf numFmtId="0" fontId="17" fillId="5" borderId="4" xfId="0" applyFont="1" applyFill="1" applyBorder="1"/>
    <xf numFmtId="0" fontId="17" fillId="5" borderId="9" xfId="0" applyFont="1" applyFill="1" applyBorder="1"/>
    <xf numFmtId="0" fontId="17" fillId="5" borderId="4" xfId="0" applyFont="1" applyFill="1" applyBorder="1" applyAlignment="1">
      <alignment horizontal="center"/>
    </xf>
    <xf numFmtId="0" fontId="17" fillId="5" borderId="4" xfId="0" applyFont="1" applyFill="1" applyBorder="1" applyAlignment="1">
      <alignment horizontal="left"/>
    </xf>
    <xf numFmtId="0" fontId="18" fillId="5" borderId="8" xfId="0" applyFont="1" applyFill="1" applyBorder="1" applyAlignment="1">
      <alignment vertical="center"/>
    </xf>
    <xf numFmtId="0" fontId="18" fillId="5" borderId="4" xfId="0" applyFont="1" applyFill="1" applyBorder="1" applyAlignment="1">
      <alignment vertical="center"/>
    </xf>
    <xf numFmtId="0" fontId="18" fillId="5" borderId="9" xfId="0" applyFont="1" applyFill="1" applyBorder="1" applyAlignment="1">
      <alignment vertical="center"/>
    </xf>
    <xf numFmtId="0" fontId="18" fillId="6" borderId="4" xfId="0" applyFont="1" applyFill="1" applyBorder="1" applyAlignment="1">
      <alignment vertical="center"/>
    </xf>
    <xf numFmtId="0" fontId="18" fillId="6" borderId="9" xfId="0" applyFont="1" applyFill="1" applyBorder="1" applyAlignment="1">
      <alignment vertical="center"/>
    </xf>
    <xf numFmtId="0" fontId="17" fillId="6" borderId="4" xfId="0" applyFont="1" applyFill="1" applyBorder="1" applyAlignment="1">
      <alignment horizontal="left"/>
    </xf>
    <xf numFmtId="49" fontId="17" fillId="6" borderId="4" xfId="0" applyNumberFormat="1" applyFont="1" applyFill="1" applyBorder="1" applyAlignment="1">
      <alignment horizontal="left"/>
    </xf>
    <xf numFmtId="1" fontId="17" fillId="5" borderId="4" xfId="0" applyNumberFormat="1" applyFont="1" applyFill="1" applyBorder="1" applyAlignment="1">
      <alignment horizontal="left"/>
    </xf>
    <xf numFmtId="49" fontId="19" fillId="2" borderId="4" xfId="0" applyNumberFormat="1" applyFont="1" applyFill="1" applyBorder="1" applyAlignment="1">
      <alignment horizontal="center" vertical="center"/>
    </xf>
    <xf numFmtId="49" fontId="19" fillId="2" borderId="4" xfId="0" applyNumberFormat="1" applyFont="1" applyFill="1" applyBorder="1" applyAlignment="1">
      <alignment horizontal="center" vertical="center" wrapText="1"/>
    </xf>
    <xf numFmtId="49" fontId="19" fillId="2" borderId="8" xfId="0" applyNumberFormat="1" applyFont="1" applyFill="1" applyBorder="1" applyAlignment="1">
      <alignment horizontal="center" vertical="center"/>
    </xf>
    <xf numFmtId="49" fontId="19" fillId="2" borderId="9" xfId="0" applyNumberFormat="1" applyFont="1" applyFill="1" applyBorder="1" applyAlignment="1">
      <alignment horizontal="center" vertical="center"/>
    </xf>
    <xf numFmtId="1" fontId="7" fillId="0" borderId="4" xfId="0" applyNumberFormat="1" applyFont="1" applyBorder="1"/>
    <xf numFmtId="1" fontId="7" fillId="0" borderId="4" xfId="1" applyNumberFormat="1" applyFont="1" applyBorder="1"/>
    <xf numFmtId="1" fontId="7" fillId="2" borderId="6" xfId="0" applyNumberFormat="1" applyFont="1" applyFill="1" applyBorder="1"/>
    <xf numFmtId="1" fontId="7" fillId="2" borderId="5" xfId="0" applyNumberFormat="1" applyFont="1" applyFill="1" applyBorder="1"/>
    <xf numFmtId="1" fontId="7" fillId="2" borderId="4" xfId="1" applyNumberFormat="1" applyFont="1" applyFill="1" applyBorder="1"/>
    <xf numFmtId="49" fontId="19" fillId="2" borderId="10" xfId="0" applyNumberFormat="1" applyFont="1" applyFill="1" applyBorder="1" applyAlignment="1">
      <alignment horizontal="center" vertical="center"/>
    </xf>
    <xf numFmtId="0" fontId="0" fillId="0" borderId="0" xfId="0" applyFont="1" applyBorder="1"/>
    <xf numFmtId="0" fontId="5" fillId="0" borderId="0" xfId="0" applyFont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43" fontId="0" fillId="0" borderId="0" xfId="1" applyFont="1" applyFill="1" applyBorder="1"/>
    <xf numFmtId="0" fontId="5" fillId="0" borderId="0" xfId="0" applyFont="1" applyFill="1" applyBorder="1" applyAlignment="1">
      <alignment horizontal="left"/>
    </xf>
    <xf numFmtId="0" fontId="20" fillId="2" borderId="4" xfId="0" applyFont="1" applyFill="1" applyBorder="1" applyAlignment="1">
      <alignment horizontal="center" vertical="center" wrapText="1"/>
    </xf>
    <xf numFmtId="43" fontId="20" fillId="2" borderId="4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11" xfId="0" applyFill="1" applyBorder="1"/>
    <xf numFmtId="0" fontId="12" fillId="0" borderId="9" xfId="0" applyFont="1" applyFill="1" applyBorder="1" applyAlignment="1">
      <alignment horizontal="right"/>
    </xf>
    <xf numFmtId="0" fontId="12" fillId="5" borderId="0" xfId="0" applyFon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F52"/>
  <sheetViews>
    <sheetView tabSelected="1" topLeftCell="E1" workbookViewId="0">
      <selection activeCell="A52" sqref="A1:W52"/>
    </sheetView>
  </sheetViews>
  <sheetFormatPr baseColWidth="10" defaultRowHeight="15" x14ac:dyDescent="0.25"/>
  <cols>
    <col min="1" max="1" width="8.7109375" customWidth="1"/>
    <col min="2" max="2" width="13.5703125" customWidth="1"/>
    <col min="3" max="3" width="7.85546875" customWidth="1"/>
    <col min="4" max="4" width="57.28515625" customWidth="1"/>
    <col min="6" max="6" width="6.28515625" customWidth="1"/>
    <col min="7" max="7" width="12.42578125" style="24" customWidth="1"/>
    <col min="8" max="8" width="11.5703125" style="24" customWidth="1"/>
    <col min="9" max="9" width="12.85546875" style="24" customWidth="1"/>
    <col min="10" max="10" width="14.140625" bestFit="1" customWidth="1"/>
    <col min="11" max="22" width="10.7109375" customWidth="1"/>
    <col min="23" max="23" width="12" customWidth="1"/>
  </cols>
  <sheetData>
    <row r="1" spans="1:32" ht="14.25" customHeight="1" x14ac:dyDescent="0.25">
      <c r="A1" s="78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67"/>
    </row>
    <row r="2" spans="1:32" ht="14.25" customHeight="1" x14ac:dyDescent="0.3">
      <c r="A2" s="80" t="s">
        <v>26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67"/>
    </row>
    <row r="3" spans="1:32" ht="14.25" customHeight="1" x14ac:dyDescent="0.25">
      <c r="A3" s="78" t="s">
        <v>106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67"/>
    </row>
    <row r="4" spans="1:32" ht="14.25" customHeight="1" x14ac:dyDescent="0.25">
      <c r="A4" s="78" t="s">
        <v>27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67"/>
    </row>
    <row r="5" spans="1:32" ht="15.75" x14ac:dyDescent="0.25">
      <c r="A5" s="68"/>
      <c r="B5" s="69"/>
      <c r="C5" s="69"/>
      <c r="D5" s="70"/>
      <c r="E5" s="70"/>
      <c r="F5" s="70"/>
      <c r="G5" s="71"/>
      <c r="H5" s="71"/>
      <c r="I5" s="71"/>
      <c r="J5" s="70"/>
      <c r="K5" s="70"/>
      <c r="L5" s="70"/>
      <c r="M5" s="70"/>
      <c r="N5" s="70"/>
      <c r="O5" s="70"/>
      <c r="P5" s="70"/>
      <c r="Q5" s="70"/>
      <c r="R5" s="70"/>
      <c r="S5" s="69"/>
      <c r="T5" s="72"/>
      <c r="U5" s="75" t="s">
        <v>275</v>
      </c>
      <c r="V5" s="76" t="s">
        <v>276</v>
      </c>
      <c r="W5" s="77"/>
      <c r="X5" s="67"/>
    </row>
    <row r="6" spans="1:32" s="1" customFormat="1" ht="51" customHeight="1" x14ac:dyDescent="0.2">
      <c r="A6" s="73" t="s">
        <v>0</v>
      </c>
      <c r="B6" s="73" t="s">
        <v>1</v>
      </c>
      <c r="C6" s="73" t="s">
        <v>2</v>
      </c>
      <c r="D6" s="73" t="s">
        <v>3</v>
      </c>
      <c r="E6" s="73" t="s">
        <v>4</v>
      </c>
      <c r="F6" s="73" t="s">
        <v>5</v>
      </c>
      <c r="G6" s="74" t="s">
        <v>6</v>
      </c>
      <c r="H6" s="74" t="s">
        <v>7</v>
      </c>
      <c r="I6" s="74" t="s">
        <v>8</v>
      </c>
      <c r="J6" s="73" t="s">
        <v>9</v>
      </c>
      <c r="K6" s="73" t="s">
        <v>10</v>
      </c>
      <c r="L6" s="73" t="s">
        <v>11</v>
      </c>
      <c r="M6" s="73" t="s">
        <v>12</v>
      </c>
      <c r="N6" s="73" t="s">
        <v>13</v>
      </c>
      <c r="O6" s="73" t="s">
        <v>14</v>
      </c>
      <c r="P6" s="73" t="s">
        <v>15</v>
      </c>
      <c r="Q6" s="73" t="s">
        <v>16</v>
      </c>
      <c r="R6" s="73" t="s">
        <v>17</v>
      </c>
      <c r="S6" s="73" t="s">
        <v>18</v>
      </c>
      <c r="T6" s="73" t="s">
        <v>19</v>
      </c>
      <c r="U6" s="73" t="s">
        <v>20</v>
      </c>
      <c r="V6" s="73" t="s">
        <v>21</v>
      </c>
      <c r="W6" s="73" t="s">
        <v>22</v>
      </c>
      <c r="X6" s="66" t="s">
        <v>265</v>
      </c>
      <c r="Y6" s="58" t="s">
        <v>266</v>
      </c>
      <c r="Z6" s="57" t="s">
        <v>267</v>
      </c>
      <c r="AA6" s="58" t="s">
        <v>268</v>
      </c>
      <c r="AB6" s="57" t="s">
        <v>269</v>
      </c>
      <c r="AC6" s="57" t="s">
        <v>270</v>
      </c>
      <c r="AD6" s="58" t="s">
        <v>271</v>
      </c>
      <c r="AE6" s="58" t="s">
        <v>268</v>
      </c>
    </row>
    <row r="7" spans="1:32" s="1" customFormat="1" ht="15" customHeight="1" x14ac:dyDescent="0.2">
      <c r="A7" s="31">
        <v>13006</v>
      </c>
      <c r="B7" s="19" t="s">
        <v>28</v>
      </c>
      <c r="C7" s="32" t="s">
        <v>29</v>
      </c>
      <c r="D7" s="33" t="s">
        <v>30</v>
      </c>
      <c r="E7" s="61">
        <v>806007813</v>
      </c>
      <c r="F7" s="61">
        <v>7</v>
      </c>
      <c r="G7" s="62">
        <v>201321055</v>
      </c>
      <c r="H7" s="62"/>
      <c r="I7" s="62">
        <f t="shared" ref="I7:I45" si="0">+G7+H7</f>
        <v>201321055</v>
      </c>
      <c r="J7" s="62">
        <v>16776754</v>
      </c>
      <c r="K7" s="62">
        <v>16776754</v>
      </c>
      <c r="L7" s="62">
        <v>16776754</v>
      </c>
      <c r="M7" s="62">
        <v>16776754</v>
      </c>
      <c r="N7" s="62">
        <v>16776754</v>
      </c>
      <c r="O7" s="62">
        <v>16776754</v>
      </c>
      <c r="P7" s="62">
        <v>16776754</v>
      </c>
      <c r="Q7" s="62">
        <v>16776754</v>
      </c>
      <c r="R7" s="62">
        <v>16776754</v>
      </c>
      <c r="S7" s="62">
        <v>16776754</v>
      </c>
      <c r="T7" s="62">
        <v>16776754</v>
      </c>
      <c r="U7" s="62">
        <v>16776754</v>
      </c>
      <c r="V7" s="62">
        <f>+I7-K7-L7-M7-N7-O7-P7-Q7-R7-S7-T7-U7</f>
        <v>16776761</v>
      </c>
      <c r="W7" s="62">
        <f>SUM(K6:V7)</f>
        <v>201321055</v>
      </c>
      <c r="X7" s="48">
        <v>806007813</v>
      </c>
      <c r="Y7" s="47">
        <v>7</v>
      </c>
      <c r="Z7" s="45" t="s">
        <v>111</v>
      </c>
      <c r="AA7" s="45" t="s">
        <v>112</v>
      </c>
      <c r="AB7" s="39" t="s">
        <v>238</v>
      </c>
      <c r="AC7" s="45" t="s">
        <v>239</v>
      </c>
      <c r="AD7" s="36" t="s">
        <v>240</v>
      </c>
      <c r="AE7" s="45" t="s">
        <v>112</v>
      </c>
      <c r="AF7" s="1">
        <f>+X7-E7</f>
        <v>0</v>
      </c>
    </row>
    <row r="8" spans="1:32" s="1" customFormat="1" ht="15" customHeight="1" x14ac:dyDescent="0.2">
      <c r="A8" s="31">
        <v>13030</v>
      </c>
      <c r="B8" s="19" t="s">
        <v>31</v>
      </c>
      <c r="C8" s="32" t="s">
        <v>29</v>
      </c>
      <c r="D8" s="33" t="s">
        <v>32</v>
      </c>
      <c r="E8" s="61">
        <v>900063533</v>
      </c>
      <c r="F8" s="61">
        <v>9</v>
      </c>
      <c r="G8" s="62">
        <v>119569979</v>
      </c>
      <c r="H8" s="62"/>
      <c r="I8" s="62">
        <f t="shared" si="0"/>
        <v>119569979</v>
      </c>
      <c r="J8" s="62">
        <v>9964164</v>
      </c>
      <c r="K8" s="62">
        <v>9964164</v>
      </c>
      <c r="L8" s="62">
        <v>9964164</v>
      </c>
      <c r="M8" s="62">
        <v>9964164</v>
      </c>
      <c r="N8" s="62">
        <v>9964164</v>
      </c>
      <c r="O8" s="62">
        <v>9964164</v>
      </c>
      <c r="P8" s="62">
        <v>9964164</v>
      </c>
      <c r="Q8" s="62">
        <v>9964164</v>
      </c>
      <c r="R8" s="62">
        <v>9964164</v>
      </c>
      <c r="S8" s="62">
        <v>9964164</v>
      </c>
      <c r="T8" s="62">
        <v>9964164</v>
      </c>
      <c r="U8" s="62">
        <v>9964164</v>
      </c>
      <c r="V8" s="62">
        <f t="shared" ref="V8:V45" si="1">+I8-K8-L8-M8-N8-O8-P8-Q8-R8-S8-T8-U8</f>
        <v>9964175</v>
      </c>
      <c r="W8" s="62">
        <f>SUM(K8:V8)</f>
        <v>119569979</v>
      </c>
      <c r="X8" s="36">
        <v>900063533</v>
      </c>
      <c r="Y8" s="38">
        <v>9</v>
      </c>
      <c r="Z8" s="36" t="s">
        <v>111</v>
      </c>
      <c r="AA8" s="38" t="s">
        <v>112</v>
      </c>
      <c r="AB8" s="40" t="s">
        <v>214</v>
      </c>
      <c r="AC8" s="39" t="s">
        <v>215</v>
      </c>
      <c r="AD8" s="36" t="s">
        <v>216</v>
      </c>
      <c r="AE8" s="36" t="s">
        <v>112</v>
      </c>
      <c r="AF8" s="1">
        <f t="shared" ref="AF8:AF46" si="2">+X8-E8</f>
        <v>0</v>
      </c>
    </row>
    <row r="9" spans="1:32" s="1" customFormat="1" ht="15" customHeight="1" x14ac:dyDescent="0.2">
      <c r="A9" s="31">
        <v>13042</v>
      </c>
      <c r="B9" s="19" t="s">
        <v>33</v>
      </c>
      <c r="C9" s="32" t="s">
        <v>29</v>
      </c>
      <c r="D9" s="19" t="s">
        <v>34</v>
      </c>
      <c r="E9" s="61">
        <v>806007809</v>
      </c>
      <c r="F9" s="61">
        <v>7</v>
      </c>
      <c r="G9" s="62">
        <v>51081507</v>
      </c>
      <c r="H9" s="62"/>
      <c r="I9" s="62">
        <f t="shared" si="0"/>
        <v>51081507</v>
      </c>
      <c r="J9" s="62">
        <v>4256792</v>
      </c>
      <c r="K9" s="62">
        <v>4256792</v>
      </c>
      <c r="L9" s="62">
        <v>4256792</v>
      </c>
      <c r="M9" s="62">
        <v>4256792</v>
      </c>
      <c r="N9" s="62">
        <v>4256792</v>
      </c>
      <c r="O9" s="62">
        <v>4256792</v>
      </c>
      <c r="P9" s="62">
        <v>4256792</v>
      </c>
      <c r="Q9" s="62">
        <v>4256792</v>
      </c>
      <c r="R9" s="62">
        <v>4256792</v>
      </c>
      <c r="S9" s="62">
        <v>4256792</v>
      </c>
      <c r="T9" s="62">
        <v>4256792</v>
      </c>
      <c r="U9" s="62">
        <v>4256792</v>
      </c>
      <c r="V9" s="62">
        <f t="shared" si="1"/>
        <v>4256795</v>
      </c>
      <c r="W9" s="62">
        <f t="shared" ref="W9:W45" si="3">SUM(K9:V9)</f>
        <v>51081507</v>
      </c>
      <c r="X9" s="36" t="s">
        <v>134</v>
      </c>
      <c r="Y9" s="38" t="s">
        <v>135</v>
      </c>
      <c r="Z9" s="36" t="s">
        <v>111</v>
      </c>
      <c r="AA9" s="38" t="s">
        <v>112</v>
      </c>
      <c r="AB9" s="40" t="s">
        <v>136</v>
      </c>
      <c r="AC9" s="39" t="s">
        <v>137</v>
      </c>
      <c r="AD9" s="36" t="s">
        <v>138</v>
      </c>
      <c r="AE9" s="36" t="s">
        <v>112</v>
      </c>
      <c r="AF9" s="1">
        <f t="shared" si="2"/>
        <v>0</v>
      </c>
    </row>
    <row r="10" spans="1:32" s="1" customFormat="1" ht="15" customHeight="1" x14ac:dyDescent="0.2">
      <c r="A10" s="31">
        <v>13052</v>
      </c>
      <c r="B10" s="19" t="s">
        <v>35</v>
      </c>
      <c r="C10" s="32" t="s">
        <v>29</v>
      </c>
      <c r="D10" s="19" t="s">
        <v>36</v>
      </c>
      <c r="E10" s="61">
        <v>806007923</v>
      </c>
      <c r="F10" s="61">
        <v>9</v>
      </c>
      <c r="G10" s="62">
        <v>414660330</v>
      </c>
      <c r="H10" s="62"/>
      <c r="I10" s="62">
        <f t="shared" si="0"/>
        <v>414660330</v>
      </c>
      <c r="J10" s="62">
        <v>34555027</v>
      </c>
      <c r="K10" s="62">
        <v>34555027</v>
      </c>
      <c r="L10" s="62">
        <v>34555027</v>
      </c>
      <c r="M10" s="62">
        <v>34555027</v>
      </c>
      <c r="N10" s="62">
        <v>34555027</v>
      </c>
      <c r="O10" s="62">
        <v>34555027</v>
      </c>
      <c r="P10" s="62">
        <v>34555027</v>
      </c>
      <c r="Q10" s="62">
        <v>34555027</v>
      </c>
      <c r="R10" s="62">
        <v>34555027</v>
      </c>
      <c r="S10" s="62">
        <v>34555027</v>
      </c>
      <c r="T10" s="62">
        <v>34555027</v>
      </c>
      <c r="U10" s="62">
        <v>34555027</v>
      </c>
      <c r="V10" s="62">
        <f t="shared" si="1"/>
        <v>34555033</v>
      </c>
      <c r="W10" s="62">
        <f t="shared" si="3"/>
        <v>414660330</v>
      </c>
      <c r="X10" s="36">
        <v>806007923</v>
      </c>
      <c r="Y10" s="38">
        <v>9</v>
      </c>
      <c r="Z10" s="36" t="s">
        <v>115</v>
      </c>
      <c r="AA10" s="38" t="s">
        <v>112</v>
      </c>
      <c r="AB10" s="40" t="s">
        <v>116</v>
      </c>
      <c r="AC10" s="39" t="s">
        <v>117</v>
      </c>
      <c r="AD10" s="36" t="s">
        <v>118</v>
      </c>
      <c r="AE10" s="36" t="s">
        <v>112</v>
      </c>
      <c r="AF10" s="1">
        <f t="shared" si="2"/>
        <v>0</v>
      </c>
    </row>
    <row r="11" spans="1:32" s="1" customFormat="1" ht="15" customHeight="1" x14ac:dyDescent="0.2">
      <c r="A11" s="31">
        <v>13062</v>
      </c>
      <c r="B11" s="19" t="s">
        <v>37</v>
      </c>
      <c r="C11" s="32" t="s">
        <v>25</v>
      </c>
      <c r="D11" s="19" t="s">
        <v>38</v>
      </c>
      <c r="E11" s="61">
        <v>806008082</v>
      </c>
      <c r="F11" s="61">
        <v>4</v>
      </c>
      <c r="G11" s="62"/>
      <c r="H11" s="62">
        <v>34666768</v>
      </c>
      <c r="I11" s="62">
        <f t="shared" si="0"/>
        <v>34666768</v>
      </c>
      <c r="J11" s="62">
        <v>2888897</v>
      </c>
      <c r="K11" s="62">
        <v>2888897</v>
      </c>
      <c r="L11" s="62">
        <v>2888897</v>
      </c>
      <c r="M11" s="62">
        <v>2888897</v>
      </c>
      <c r="N11" s="62">
        <v>2888897</v>
      </c>
      <c r="O11" s="62">
        <v>2888897</v>
      </c>
      <c r="P11" s="62">
        <v>2888897</v>
      </c>
      <c r="Q11" s="62">
        <v>2888897</v>
      </c>
      <c r="R11" s="62">
        <v>2888897</v>
      </c>
      <c r="S11" s="62">
        <v>2888897</v>
      </c>
      <c r="T11" s="62">
        <v>2888897</v>
      </c>
      <c r="U11" s="62">
        <v>2888897</v>
      </c>
      <c r="V11" s="62">
        <f t="shared" si="1"/>
        <v>2888901</v>
      </c>
      <c r="W11" s="62">
        <f t="shared" si="3"/>
        <v>34666768</v>
      </c>
      <c r="X11" s="36">
        <v>806008082</v>
      </c>
      <c r="Y11" s="38">
        <v>4</v>
      </c>
      <c r="Z11" s="36" t="s">
        <v>129</v>
      </c>
      <c r="AA11" s="38" t="s">
        <v>112</v>
      </c>
      <c r="AB11" s="40" t="s">
        <v>219</v>
      </c>
      <c r="AC11" s="39" t="s">
        <v>43</v>
      </c>
      <c r="AD11" s="36" t="s">
        <v>220</v>
      </c>
      <c r="AE11" s="36" t="s">
        <v>127</v>
      </c>
      <c r="AF11" s="1">
        <f t="shared" si="2"/>
        <v>0</v>
      </c>
    </row>
    <row r="12" spans="1:32" s="1" customFormat="1" ht="15" customHeight="1" x14ac:dyDescent="0.2">
      <c r="A12" s="31">
        <v>13074</v>
      </c>
      <c r="B12" s="19" t="s">
        <v>39</v>
      </c>
      <c r="C12" s="32" t="s">
        <v>29</v>
      </c>
      <c r="D12" s="33" t="s">
        <v>40</v>
      </c>
      <c r="E12" s="61">
        <v>806006753</v>
      </c>
      <c r="F12" s="61">
        <v>9</v>
      </c>
      <c r="G12" s="62">
        <v>150275841</v>
      </c>
      <c r="H12" s="62"/>
      <c r="I12" s="62">
        <f t="shared" si="0"/>
        <v>150275841</v>
      </c>
      <c r="J12" s="62">
        <v>12522986</v>
      </c>
      <c r="K12" s="62">
        <v>12522986</v>
      </c>
      <c r="L12" s="62">
        <v>12522986</v>
      </c>
      <c r="M12" s="62">
        <v>12522986</v>
      </c>
      <c r="N12" s="62">
        <v>12522986</v>
      </c>
      <c r="O12" s="62">
        <v>12522986</v>
      </c>
      <c r="P12" s="62">
        <v>12522986</v>
      </c>
      <c r="Q12" s="62">
        <v>12522986</v>
      </c>
      <c r="R12" s="62">
        <v>12522986</v>
      </c>
      <c r="S12" s="62">
        <v>12522986</v>
      </c>
      <c r="T12" s="62">
        <v>12522986</v>
      </c>
      <c r="U12" s="62">
        <v>12522986</v>
      </c>
      <c r="V12" s="62">
        <f t="shared" si="1"/>
        <v>12522995</v>
      </c>
      <c r="W12" s="62">
        <f t="shared" si="3"/>
        <v>150275841</v>
      </c>
      <c r="X12" s="36">
        <v>806006753</v>
      </c>
      <c r="Y12" s="38">
        <v>9</v>
      </c>
      <c r="Z12" s="36" t="s">
        <v>144</v>
      </c>
      <c r="AA12" s="38" t="s">
        <v>112</v>
      </c>
      <c r="AB12" s="40" t="s">
        <v>181</v>
      </c>
      <c r="AC12" s="39" t="s">
        <v>182</v>
      </c>
      <c r="AD12" s="36" t="s">
        <v>183</v>
      </c>
      <c r="AE12" s="36" t="s">
        <v>112</v>
      </c>
      <c r="AF12" s="1">
        <f t="shared" si="2"/>
        <v>0</v>
      </c>
    </row>
    <row r="13" spans="1:32" s="1" customFormat="1" ht="15" customHeight="1" x14ac:dyDescent="0.2">
      <c r="A13" s="31">
        <v>13140</v>
      </c>
      <c r="B13" s="19" t="s">
        <v>41</v>
      </c>
      <c r="C13" s="32" t="s">
        <v>25</v>
      </c>
      <c r="D13" s="33" t="s">
        <v>42</v>
      </c>
      <c r="E13" s="61">
        <v>806006537</v>
      </c>
      <c r="F13" s="61">
        <v>4</v>
      </c>
      <c r="G13" s="62"/>
      <c r="H13" s="62">
        <v>135731064</v>
      </c>
      <c r="I13" s="62">
        <f t="shared" si="0"/>
        <v>135731064</v>
      </c>
      <c r="J13" s="62">
        <v>11310922</v>
      </c>
      <c r="K13" s="62">
        <v>11310922</v>
      </c>
      <c r="L13" s="62">
        <v>11310922</v>
      </c>
      <c r="M13" s="62">
        <v>11310922</v>
      </c>
      <c r="N13" s="62">
        <v>11310922</v>
      </c>
      <c r="O13" s="62">
        <v>11310922</v>
      </c>
      <c r="P13" s="62">
        <v>11310922</v>
      </c>
      <c r="Q13" s="62">
        <v>11310922</v>
      </c>
      <c r="R13" s="62">
        <v>11310922</v>
      </c>
      <c r="S13" s="62">
        <v>11310922</v>
      </c>
      <c r="T13" s="62">
        <v>11310922</v>
      </c>
      <c r="U13" s="62">
        <v>11310922</v>
      </c>
      <c r="V13" s="62">
        <f t="shared" si="1"/>
        <v>11310922</v>
      </c>
      <c r="W13" s="62">
        <f t="shared" si="3"/>
        <v>135731064</v>
      </c>
      <c r="X13" s="36">
        <v>806006537</v>
      </c>
      <c r="Y13" s="38">
        <v>4</v>
      </c>
      <c r="Z13" s="36" t="s">
        <v>111</v>
      </c>
      <c r="AA13" s="38" t="s">
        <v>112</v>
      </c>
      <c r="AB13" s="40" t="s">
        <v>120</v>
      </c>
      <c r="AC13" s="39" t="s">
        <v>41</v>
      </c>
      <c r="AD13" s="36" t="s">
        <v>121</v>
      </c>
      <c r="AE13" s="36" t="s">
        <v>112</v>
      </c>
      <c r="AF13" s="1">
        <f t="shared" si="2"/>
        <v>0</v>
      </c>
    </row>
    <row r="14" spans="1:32" s="1" customFormat="1" ht="15" customHeight="1" x14ac:dyDescent="0.2">
      <c r="A14" s="19">
        <v>13001</v>
      </c>
      <c r="B14" s="19" t="s">
        <v>43</v>
      </c>
      <c r="C14" s="32" t="s">
        <v>25</v>
      </c>
      <c r="D14" s="33" t="s">
        <v>44</v>
      </c>
      <c r="E14" s="61">
        <v>806001061</v>
      </c>
      <c r="F14" s="61">
        <v>8</v>
      </c>
      <c r="G14" s="62"/>
      <c r="H14" s="62">
        <v>400142483</v>
      </c>
      <c r="I14" s="62">
        <f t="shared" si="0"/>
        <v>400142483</v>
      </c>
      <c r="J14" s="62">
        <v>33345206</v>
      </c>
      <c r="K14" s="62">
        <v>33345206</v>
      </c>
      <c r="L14" s="62">
        <v>33345206</v>
      </c>
      <c r="M14" s="62">
        <v>33345206</v>
      </c>
      <c r="N14" s="62">
        <v>33345206</v>
      </c>
      <c r="O14" s="62">
        <v>33345206</v>
      </c>
      <c r="P14" s="62">
        <v>33345206</v>
      </c>
      <c r="Q14" s="62">
        <v>33345206</v>
      </c>
      <c r="R14" s="62">
        <v>33345206</v>
      </c>
      <c r="S14" s="62">
        <v>33345206</v>
      </c>
      <c r="T14" s="62">
        <v>33345206</v>
      </c>
      <c r="U14" s="62">
        <v>33345206</v>
      </c>
      <c r="V14" s="62">
        <f t="shared" si="1"/>
        <v>33345217</v>
      </c>
      <c r="W14" s="62">
        <f t="shared" si="3"/>
        <v>400142483</v>
      </c>
      <c r="X14" s="36">
        <v>806001061</v>
      </c>
      <c r="Y14" s="38">
        <v>8</v>
      </c>
      <c r="Z14" s="36" t="s">
        <v>123</v>
      </c>
      <c r="AA14" s="38" t="s">
        <v>112</v>
      </c>
      <c r="AB14" s="40" t="s">
        <v>124</v>
      </c>
      <c r="AC14" s="39" t="s">
        <v>125</v>
      </c>
      <c r="AD14" s="36" t="s">
        <v>126</v>
      </c>
      <c r="AE14" s="36" t="s">
        <v>127</v>
      </c>
      <c r="AF14" s="1">
        <f t="shared" si="2"/>
        <v>0</v>
      </c>
    </row>
    <row r="15" spans="1:32" s="1" customFormat="1" ht="15" customHeight="1" x14ac:dyDescent="0.2">
      <c r="A15" s="31">
        <v>13188</v>
      </c>
      <c r="B15" s="19" t="s">
        <v>45</v>
      </c>
      <c r="C15" s="32" t="s">
        <v>29</v>
      </c>
      <c r="D15" s="19" t="s">
        <v>46</v>
      </c>
      <c r="E15" s="61">
        <v>806007161</v>
      </c>
      <c r="F15" s="61">
        <v>3</v>
      </c>
      <c r="G15" s="62">
        <v>116841719</v>
      </c>
      <c r="H15" s="62"/>
      <c r="I15" s="62">
        <f t="shared" si="0"/>
        <v>116841719</v>
      </c>
      <c r="J15" s="62">
        <v>9736809</v>
      </c>
      <c r="K15" s="62">
        <v>9736809</v>
      </c>
      <c r="L15" s="62">
        <v>9736809</v>
      </c>
      <c r="M15" s="62">
        <v>9736809</v>
      </c>
      <c r="N15" s="62">
        <v>9736809</v>
      </c>
      <c r="O15" s="62">
        <v>9736809</v>
      </c>
      <c r="P15" s="62">
        <v>9736809</v>
      </c>
      <c r="Q15" s="62">
        <v>9736809</v>
      </c>
      <c r="R15" s="62">
        <v>9736809</v>
      </c>
      <c r="S15" s="62">
        <v>9736809</v>
      </c>
      <c r="T15" s="62">
        <v>9736809</v>
      </c>
      <c r="U15" s="62">
        <v>9736809</v>
      </c>
      <c r="V15" s="62">
        <f t="shared" si="1"/>
        <v>9736820</v>
      </c>
      <c r="W15" s="62">
        <f t="shared" si="3"/>
        <v>116841719</v>
      </c>
      <c r="X15" s="36">
        <v>806007161</v>
      </c>
      <c r="Y15" s="38">
        <v>3</v>
      </c>
      <c r="Z15" s="36" t="s">
        <v>111</v>
      </c>
      <c r="AA15" s="38" t="s">
        <v>112</v>
      </c>
      <c r="AB15" s="40" t="s">
        <v>190</v>
      </c>
      <c r="AC15" s="39" t="s">
        <v>191</v>
      </c>
      <c r="AD15" s="36" t="s">
        <v>192</v>
      </c>
      <c r="AE15" s="36" t="s">
        <v>112</v>
      </c>
      <c r="AF15" s="1">
        <f t="shared" si="2"/>
        <v>0</v>
      </c>
    </row>
    <row r="16" spans="1:32" s="1" customFormat="1" ht="15" customHeight="1" x14ac:dyDescent="0.2">
      <c r="A16" s="31">
        <v>13212</v>
      </c>
      <c r="B16" s="19" t="s">
        <v>47</v>
      </c>
      <c r="C16" s="32" t="s">
        <v>25</v>
      </c>
      <c r="D16" s="33" t="s">
        <v>48</v>
      </c>
      <c r="E16" s="61">
        <v>806012905</v>
      </c>
      <c r="F16" s="61">
        <v>6</v>
      </c>
      <c r="G16" s="62"/>
      <c r="H16" s="62">
        <v>88253193</v>
      </c>
      <c r="I16" s="62">
        <f t="shared" si="0"/>
        <v>88253193</v>
      </c>
      <c r="J16" s="62">
        <v>7354432</v>
      </c>
      <c r="K16" s="62">
        <v>7354432</v>
      </c>
      <c r="L16" s="62">
        <v>7354432</v>
      </c>
      <c r="M16" s="62">
        <v>7354432</v>
      </c>
      <c r="N16" s="62">
        <v>7354432</v>
      </c>
      <c r="O16" s="62">
        <v>7354432</v>
      </c>
      <c r="P16" s="62">
        <v>7354432</v>
      </c>
      <c r="Q16" s="62">
        <v>7354432</v>
      </c>
      <c r="R16" s="62">
        <v>7354432</v>
      </c>
      <c r="S16" s="62">
        <v>7354432</v>
      </c>
      <c r="T16" s="62">
        <v>7354432</v>
      </c>
      <c r="U16" s="62">
        <v>7354432</v>
      </c>
      <c r="V16" s="62">
        <f t="shared" si="1"/>
        <v>7354441</v>
      </c>
      <c r="W16" s="62">
        <f t="shared" si="3"/>
        <v>88253193</v>
      </c>
      <c r="X16" s="36">
        <v>806012905</v>
      </c>
      <c r="Y16" s="38">
        <v>6</v>
      </c>
      <c r="Z16" s="36" t="s">
        <v>144</v>
      </c>
      <c r="AA16" s="38" t="s">
        <v>112</v>
      </c>
      <c r="AB16" s="40" t="s">
        <v>211</v>
      </c>
      <c r="AC16" s="39" t="s">
        <v>212</v>
      </c>
      <c r="AD16" s="36" t="s">
        <v>213</v>
      </c>
      <c r="AE16" s="36" t="s">
        <v>112</v>
      </c>
      <c r="AF16" s="1">
        <f t="shared" si="2"/>
        <v>0</v>
      </c>
    </row>
    <row r="17" spans="1:32" s="1" customFormat="1" ht="15" customHeight="1" x14ac:dyDescent="0.2">
      <c r="A17" s="31">
        <v>13244</v>
      </c>
      <c r="B17" s="19" t="s">
        <v>49</v>
      </c>
      <c r="C17" s="32" t="s">
        <v>25</v>
      </c>
      <c r="D17" s="33" t="s">
        <v>50</v>
      </c>
      <c r="E17" s="61">
        <v>806007801</v>
      </c>
      <c r="F17" s="61">
        <v>9</v>
      </c>
      <c r="G17" s="62"/>
      <c r="H17" s="62">
        <v>210629071</v>
      </c>
      <c r="I17" s="62">
        <f t="shared" si="0"/>
        <v>210629071</v>
      </c>
      <c r="J17" s="62">
        <v>17552422</v>
      </c>
      <c r="K17" s="62">
        <v>17552422</v>
      </c>
      <c r="L17" s="62">
        <v>17552422</v>
      </c>
      <c r="M17" s="62">
        <v>17552422</v>
      </c>
      <c r="N17" s="62">
        <v>17552422</v>
      </c>
      <c r="O17" s="62">
        <v>17552422</v>
      </c>
      <c r="P17" s="62">
        <v>17552422</v>
      </c>
      <c r="Q17" s="62">
        <v>17552422</v>
      </c>
      <c r="R17" s="62">
        <v>17552422</v>
      </c>
      <c r="S17" s="62">
        <v>17552422</v>
      </c>
      <c r="T17" s="62">
        <v>17552422</v>
      </c>
      <c r="U17" s="62">
        <v>17552422</v>
      </c>
      <c r="V17" s="62">
        <f t="shared" si="1"/>
        <v>17552429</v>
      </c>
      <c r="W17" s="62">
        <f t="shared" si="3"/>
        <v>210629071</v>
      </c>
      <c r="X17" s="48">
        <v>806007801</v>
      </c>
      <c r="Y17" s="47">
        <v>9</v>
      </c>
      <c r="Z17" s="45" t="s">
        <v>154</v>
      </c>
      <c r="AA17" s="45" t="s">
        <v>112</v>
      </c>
      <c r="AB17" s="36" t="s">
        <v>243</v>
      </c>
      <c r="AC17" s="45" t="s">
        <v>241</v>
      </c>
      <c r="AD17" s="39" t="s">
        <v>244</v>
      </c>
      <c r="AE17" s="45" t="s">
        <v>112</v>
      </c>
      <c r="AF17" s="1">
        <f t="shared" si="2"/>
        <v>0</v>
      </c>
    </row>
    <row r="18" spans="1:32" s="1" customFormat="1" ht="15" customHeight="1" x14ac:dyDescent="0.2">
      <c r="A18" s="31">
        <v>13268</v>
      </c>
      <c r="B18" s="19" t="s">
        <v>51</v>
      </c>
      <c r="C18" s="32" t="s">
        <v>29</v>
      </c>
      <c r="D18" s="33" t="s">
        <v>52</v>
      </c>
      <c r="E18" s="61">
        <v>806011087</v>
      </c>
      <c r="F18" s="61">
        <v>1</v>
      </c>
      <c r="G18" s="62">
        <v>98163885</v>
      </c>
      <c r="H18" s="62"/>
      <c r="I18" s="62">
        <f t="shared" si="0"/>
        <v>98163885</v>
      </c>
      <c r="J18" s="62">
        <v>8180323</v>
      </c>
      <c r="K18" s="62">
        <v>8180323</v>
      </c>
      <c r="L18" s="62">
        <v>8180323</v>
      </c>
      <c r="M18" s="62">
        <v>8180323</v>
      </c>
      <c r="N18" s="62">
        <v>8180323</v>
      </c>
      <c r="O18" s="62">
        <v>8180323</v>
      </c>
      <c r="P18" s="62">
        <v>8180323</v>
      </c>
      <c r="Q18" s="62">
        <v>8180323</v>
      </c>
      <c r="R18" s="62">
        <v>8180323</v>
      </c>
      <c r="S18" s="62">
        <v>8180323</v>
      </c>
      <c r="T18" s="62">
        <v>8180323</v>
      </c>
      <c r="U18" s="62">
        <v>8180323</v>
      </c>
      <c r="V18" s="62">
        <f t="shared" si="1"/>
        <v>8180332</v>
      </c>
      <c r="W18" s="62">
        <f t="shared" si="3"/>
        <v>98163885</v>
      </c>
      <c r="X18" s="36">
        <v>806011087</v>
      </c>
      <c r="Y18" s="38">
        <v>1</v>
      </c>
      <c r="Z18" s="36" t="s">
        <v>129</v>
      </c>
      <c r="AA18" s="38" t="s">
        <v>127</v>
      </c>
      <c r="AB18" s="40" t="s">
        <v>173</v>
      </c>
      <c r="AC18" s="39" t="s">
        <v>174</v>
      </c>
      <c r="AD18" s="36" t="s">
        <v>175</v>
      </c>
      <c r="AE18" s="36" t="s">
        <v>127</v>
      </c>
      <c r="AF18" s="1">
        <f t="shared" si="2"/>
        <v>0</v>
      </c>
    </row>
    <row r="19" spans="1:32" s="1" customFormat="1" ht="15" customHeight="1" x14ac:dyDescent="0.2">
      <c r="A19" s="31">
        <v>13300</v>
      </c>
      <c r="B19" s="19" t="s">
        <v>53</v>
      </c>
      <c r="C19" s="32" t="s">
        <v>29</v>
      </c>
      <c r="D19" s="33" t="s">
        <v>54</v>
      </c>
      <c r="E19" s="61">
        <v>806013761</v>
      </c>
      <c r="F19" s="61">
        <v>7</v>
      </c>
      <c r="G19" s="62">
        <v>32092905</v>
      </c>
      <c r="H19" s="62"/>
      <c r="I19" s="62">
        <f t="shared" si="0"/>
        <v>32092905</v>
      </c>
      <c r="J19" s="62">
        <v>2674408</v>
      </c>
      <c r="K19" s="62">
        <v>2674408</v>
      </c>
      <c r="L19" s="62">
        <v>2674408</v>
      </c>
      <c r="M19" s="62">
        <v>2674408</v>
      </c>
      <c r="N19" s="62">
        <v>2674408</v>
      </c>
      <c r="O19" s="62">
        <v>2674408</v>
      </c>
      <c r="P19" s="62">
        <v>2674408</v>
      </c>
      <c r="Q19" s="62">
        <v>2674408</v>
      </c>
      <c r="R19" s="62">
        <v>2674408</v>
      </c>
      <c r="S19" s="62">
        <v>2674408</v>
      </c>
      <c r="T19" s="62">
        <v>2674408</v>
      </c>
      <c r="U19" s="62">
        <v>2674408</v>
      </c>
      <c r="V19" s="62">
        <f t="shared" si="1"/>
        <v>2674417</v>
      </c>
      <c r="W19" s="62">
        <f t="shared" si="3"/>
        <v>32092905</v>
      </c>
      <c r="X19" s="36">
        <v>806013761</v>
      </c>
      <c r="Y19" s="38">
        <v>7</v>
      </c>
      <c r="Z19" s="36" t="s">
        <v>111</v>
      </c>
      <c r="AA19" s="38" t="s">
        <v>127</v>
      </c>
      <c r="AB19" s="40" t="s">
        <v>222</v>
      </c>
      <c r="AC19" s="39"/>
      <c r="AD19" s="36"/>
      <c r="AE19" s="36"/>
      <c r="AF19" s="1">
        <f t="shared" si="2"/>
        <v>0</v>
      </c>
    </row>
    <row r="20" spans="1:32" s="1" customFormat="1" ht="15" customHeight="1" x14ac:dyDescent="0.2">
      <c r="A20" s="31">
        <v>13430</v>
      </c>
      <c r="B20" s="19" t="s">
        <v>55</v>
      </c>
      <c r="C20" s="32" t="s">
        <v>29</v>
      </c>
      <c r="D20" s="33" t="s">
        <v>56</v>
      </c>
      <c r="E20" s="61">
        <v>806013598</v>
      </c>
      <c r="F20" s="61">
        <v>2</v>
      </c>
      <c r="G20" s="62">
        <v>133685467</v>
      </c>
      <c r="H20" s="62"/>
      <c r="I20" s="62">
        <f t="shared" si="0"/>
        <v>133685467</v>
      </c>
      <c r="J20" s="62">
        <v>11140455</v>
      </c>
      <c r="K20" s="62">
        <v>11140455</v>
      </c>
      <c r="L20" s="62">
        <v>11140455</v>
      </c>
      <c r="M20" s="62">
        <v>11140455</v>
      </c>
      <c r="N20" s="62">
        <v>11140455</v>
      </c>
      <c r="O20" s="62">
        <v>11140455</v>
      </c>
      <c r="P20" s="62">
        <v>11140455</v>
      </c>
      <c r="Q20" s="62">
        <v>11140455</v>
      </c>
      <c r="R20" s="62">
        <v>11140455</v>
      </c>
      <c r="S20" s="62">
        <v>11140455</v>
      </c>
      <c r="T20" s="62">
        <v>11140455</v>
      </c>
      <c r="U20" s="62">
        <v>11140455</v>
      </c>
      <c r="V20" s="62">
        <f t="shared" si="1"/>
        <v>11140462</v>
      </c>
      <c r="W20" s="62">
        <f t="shared" si="3"/>
        <v>133685467</v>
      </c>
      <c r="X20" s="36">
        <v>806013598</v>
      </c>
      <c r="Y20" s="38">
        <v>2</v>
      </c>
      <c r="Z20" s="36" t="s">
        <v>144</v>
      </c>
      <c r="AA20" s="38" t="s">
        <v>112</v>
      </c>
      <c r="AB20" s="40" t="s">
        <v>230</v>
      </c>
      <c r="AC20" s="39" t="s">
        <v>55</v>
      </c>
      <c r="AD20" s="36"/>
      <c r="AE20" s="36"/>
      <c r="AF20" s="1">
        <f t="shared" si="2"/>
        <v>0</v>
      </c>
    </row>
    <row r="21" spans="1:32" s="1" customFormat="1" ht="15" customHeight="1" x14ac:dyDescent="0.2">
      <c r="A21" s="19">
        <v>13430</v>
      </c>
      <c r="B21" s="19" t="s">
        <v>55</v>
      </c>
      <c r="C21" s="32" t="s">
        <v>25</v>
      </c>
      <c r="D21" s="33" t="s">
        <v>57</v>
      </c>
      <c r="E21" s="61">
        <v>900196347</v>
      </c>
      <c r="F21" s="61">
        <v>6</v>
      </c>
      <c r="G21" s="62"/>
      <c r="H21" s="62">
        <v>55801617</v>
      </c>
      <c r="I21" s="62">
        <f t="shared" si="0"/>
        <v>55801617</v>
      </c>
      <c r="J21" s="62">
        <v>4650134</v>
      </c>
      <c r="K21" s="62">
        <v>4650134</v>
      </c>
      <c r="L21" s="62">
        <v>4650134</v>
      </c>
      <c r="M21" s="62">
        <v>4650134</v>
      </c>
      <c r="N21" s="62">
        <v>4650134</v>
      </c>
      <c r="O21" s="62">
        <v>4650134</v>
      </c>
      <c r="P21" s="62">
        <v>4650134</v>
      </c>
      <c r="Q21" s="62">
        <v>4650134</v>
      </c>
      <c r="R21" s="62">
        <v>4650134</v>
      </c>
      <c r="S21" s="62">
        <v>4650134</v>
      </c>
      <c r="T21" s="62">
        <v>4650134</v>
      </c>
      <c r="U21" s="62">
        <v>4650134</v>
      </c>
      <c r="V21" s="62">
        <f t="shared" si="1"/>
        <v>4650143</v>
      </c>
      <c r="W21" s="62">
        <f t="shared" si="3"/>
        <v>55801617</v>
      </c>
      <c r="X21" s="36">
        <v>900196347</v>
      </c>
      <c r="Y21" s="38">
        <v>6</v>
      </c>
      <c r="Z21" s="36" t="s">
        <v>154</v>
      </c>
      <c r="AA21" s="38" t="s">
        <v>127</v>
      </c>
      <c r="AB21" s="40" t="s">
        <v>155</v>
      </c>
      <c r="AC21" s="39" t="s">
        <v>55</v>
      </c>
      <c r="AD21" s="36" t="s">
        <v>156</v>
      </c>
      <c r="AE21" s="36" t="s">
        <v>127</v>
      </c>
      <c r="AF21" s="1">
        <f t="shared" si="2"/>
        <v>0</v>
      </c>
    </row>
    <row r="22" spans="1:32" s="1" customFormat="1" ht="15" customHeight="1" x14ac:dyDescent="0.2">
      <c r="A22" s="31">
        <v>13433</v>
      </c>
      <c r="B22" s="19" t="s">
        <v>58</v>
      </c>
      <c r="C22" s="32" t="s">
        <v>29</v>
      </c>
      <c r="D22" s="33" t="s">
        <v>59</v>
      </c>
      <c r="E22" s="61">
        <v>806007880</v>
      </c>
      <c r="F22" s="61">
        <v>0</v>
      </c>
      <c r="G22" s="62">
        <v>68667255</v>
      </c>
      <c r="H22" s="62"/>
      <c r="I22" s="62">
        <f t="shared" si="0"/>
        <v>68667255</v>
      </c>
      <c r="J22" s="62">
        <v>5722271</v>
      </c>
      <c r="K22" s="62">
        <v>5722271</v>
      </c>
      <c r="L22" s="62">
        <v>5722271</v>
      </c>
      <c r="M22" s="62">
        <v>5722271</v>
      </c>
      <c r="N22" s="62">
        <v>5722271</v>
      </c>
      <c r="O22" s="62">
        <v>5722271</v>
      </c>
      <c r="P22" s="62">
        <v>5722271</v>
      </c>
      <c r="Q22" s="62">
        <v>5722271</v>
      </c>
      <c r="R22" s="62">
        <v>5722271</v>
      </c>
      <c r="S22" s="62">
        <v>5722271</v>
      </c>
      <c r="T22" s="62">
        <v>5722271</v>
      </c>
      <c r="U22" s="62">
        <v>5722271</v>
      </c>
      <c r="V22" s="62">
        <f t="shared" si="1"/>
        <v>5722274</v>
      </c>
      <c r="W22" s="62">
        <f t="shared" si="3"/>
        <v>68667255</v>
      </c>
      <c r="X22" s="36">
        <v>806007880</v>
      </c>
      <c r="Y22" s="38">
        <v>0</v>
      </c>
      <c r="Z22" s="36" t="s">
        <v>129</v>
      </c>
      <c r="AA22" s="38" t="s">
        <v>127</v>
      </c>
      <c r="AB22" s="40" t="s">
        <v>158</v>
      </c>
      <c r="AC22" s="39" t="s">
        <v>159</v>
      </c>
      <c r="AD22" s="36" t="s">
        <v>160</v>
      </c>
      <c r="AE22" s="36" t="s">
        <v>127</v>
      </c>
      <c r="AF22" s="1">
        <f t="shared" si="2"/>
        <v>0</v>
      </c>
    </row>
    <row r="23" spans="1:32" s="1" customFormat="1" ht="15" customHeight="1" x14ac:dyDescent="0.2">
      <c r="A23" s="31">
        <v>13442</v>
      </c>
      <c r="B23" s="19" t="s">
        <v>60</v>
      </c>
      <c r="C23" s="32" t="s">
        <v>25</v>
      </c>
      <c r="D23" s="33" t="s">
        <v>61</v>
      </c>
      <c r="E23" s="61">
        <v>806010788</v>
      </c>
      <c r="F23" s="61">
        <v>1</v>
      </c>
      <c r="G23" s="62"/>
      <c r="H23" s="62">
        <v>374971128</v>
      </c>
      <c r="I23" s="62">
        <f t="shared" si="0"/>
        <v>374971128</v>
      </c>
      <c r="J23" s="62">
        <v>31247594</v>
      </c>
      <c r="K23" s="62">
        <v>31247594</v>
      </c>
      <c r="L23" s="62">
        <v>31247594</v>
      </c>
      <c r="M23" s="62">
        <v>31247594</v>
      </c>
      <c r="N23" s="62">
        <v>31247594</v>
      </c>
      <c r="O23" s="62">
        <v>31247594</v>
      </c>
      <c r="P23" s="62">
        <v>31247594</v>
      </c>
      <c r="Q23" s="62">
        <v>31247594</v>
      </c>
      <c r="R23" s="62">
        <v>31247594</v>
      </c>
      <c r="S23" s="62">
        <v>31247594</v>
      </c>
      <c r="T23" s="62">
        <v>31247594</v>
      </c>
      <c r="U23" s="62">
        <v>31247594</v>
      </c>
      <c r="V23" s="62">
        <f t="shared" si="1"/>
        <v>31247594</v>
      </c>
      <c r="W23" s="62">
        <f t="shared" si="3"/>
        <v>374971128</v>
      </c>
      <c r="X23" s="36">
        <v>806010788</v>
      </c>
      <c r="Y23" s="38">
        <v>1</v>
      </c>
      <c r="Z23" s="36" t="s">
        <v>111</v>
      </c>
      <c r="AA23" s="38" t="s">
        <v>112</v>
      </c>
      <c r="AB23" s="40" t="s">
        <v>113</v>
      </c>
      <c r="AC23" s="39" t="s">
        <v>109</v>
      </c>
      <c r="AD23" s="36" t="s">
        <v>114</v>
      </c>
      <c r="AE23" s="36" t="s">
        <v>112</v>
      </c>
      <c r="AF23" s="1">
        <f t="shared" si="2"/>
        <v>0</v>
      </c>
    </row>
    <row r="24" spans="1:32" s="1" customFormat="1" ht="15" customHeight="1" x14ac:dyDescent="0.2">
      <c r="A24" s="34">
        <v>13468</v>
      </c>
      <c r="B24" s="19" t="s">
        <v>62</v>
      </c>
      <c r="C24" s="32" t="s">
        <v>29</v>
      </c>
      <c r="D24" s="33" t="s">
        <v>63</v>
      </c>
      <c r="E24" s="61">
        <v>806007257</v>
      </c>
      <c r="F24" s="61">
        <v>1</v>
      </c>
      <c r="G24" s="62">
        <v>287640708</v>
      </c>
      <c r="H24" s="62"/>
      <c r="I24" s="62">
        <f t="shared" si="0"/>
        <v>287640708</v>
      </c>
      <c r="J24" s="62">
        <v>23970059</v>
      </c>
      <c r="K24" s="62">
        <v>23970059</v>
      </c>
      <c r="L24" s="62">
        <v>23970059</v>
      </c>
      <c r="M24" s="62">
        <v>23970059</v>
      </c>
      <c r="N24" s="62">
        <v>23970059</v>
      </c>
      <c r="O24" s="62">
        <v>23970059</v>
      </c>
      <c r="P24" s="62">
        <v>23970059</v>
      </c>
      <c r="Q24" s="62">
        <v>23970059</v>
      </c>
      <c r="R24" s="62">
        <v>23970059</v>
      </c>
      <c r="S24" s="62">
        <v>23970059</v>
      </c>
      <c r="T24" s="62">
        <v>23970059</v>
      </c>
      <c r="U24" s="62">
        <v>23970059</v>
      </c>
      <c r="V24" s="62">
        <f t="shared" si="1"/>
        <v>23970059</v>
      </c>
      <c r="W24" s="62">
        <f t="shared" si="3"/>
        <v>287640708</v>
      </c>
      <c r="X24" s="42">
        <v>806007257</v>
      </c>
      <c r="Y24" s="41">
        <v>1</v>
      </c>
      <c r="Z24" s="36" t="s">
        <v>144</v>
      </c>
      <c r="AA24" s="41" t="s">
        <v>112</v>
      </c>
      <c r="AB24" s="43">
        <v>604259275</v>
      </c>
      <c r="AC24" s="42" t="s">
        <v>188</v>
      </c>
      <c r="AD24" s="42">
        <v>604260646</v>
      </c>
      <c r="AE24" s="42" t="s">
        <v>112</v>
      </c>
      <c r="AF24" s="1">
        <f t="shared" si="2"/>
        <v>0</v>
      </c>
    </row>
    <row r="25" spans="1:32" s="1" customFormat="1" ht="15" customHeight="1" x14ac:dyDescent="0.2">
      <c r="A25" s="31">
        <v>13468</v>
      </c>
      <c r="B25" s="19" t="s">
        <v>64</v>
      </c>
      <c r="C25" s="32" t="s">
        <v>25</v>
      </c>
      <c r="D25" s="33" t="s">
        <v>65</v>
      </c>
      <c r="E25" s="61">
        <v>806008930</v>
      </c>
      <c r="F25" s="61">
        <v>5</v>
      </c>
      <c r="G25" s="62"/>
      <c r="H25" s="62">
        <v>102714693</v>
      </c>
      <c r="I25" s="62">
        <f t="shared" si="0"/>
        <v>102714693</v>
      </c>
      <c r="J25" s="62">
        <v>8559557</v>
      </c>
      <c r="K25" s="62">
        <v>8559557</v>
      </c>
      <c r="L25" s="62">
        <v>8559557</v>
      </c>
      <c r="M25" s="62">
        <v>8559557</v>
      </c>
      <c r="N25" s="62">
        <v>8559557</v>
      </c>
      <c r="O25" s="62">
        <v>8559557</v>
      </c>
      <c r="P25" s="62">
        <v>8559557</v>
      </c>
      <c r="Q25" s="62">
        <v>8559557</v>
      </c>
      <c r="R25" s="62">
        <v>8559557</v>
      </c>
      <c r="S25" s="62">
        <v>8559557</v>
      </c>
      <c r="T25" s="62">
        <v>8559557</v>
      </c>
      <c r="U25" s="62">
        <v>8559557</v>
      </c>
      <c r="V25" s="62">
        <f t="shared" si="1"/>
        <v>8559566</v>
      </c>
      <c r="W25" s="62">
        <f t="shared" si="3"/>
        <v>102714693</v>
      </c>
      <c r="X25" s="36">
        <v>806008930</v>
      </c>
      <c r="Y25" s="38">
        <v>5</v>
      </c>
      <c r="Z25" s="36" t="s">
        <v>144</v>
      </c>
      <c r="AA25" s="38" t="s">
        <v>112</v>
      </c>
      <c r="AB25" s="40" t="s">
        <v>147</v>
      </c>
      <c r="AC25" s="39" t="s">
        <v>55</v>
      </c>
      <c r="AD25" s="36" t="s">
        <v>148</v>
      </c>
      <c r="AE25" s="36" t="s">
        <v>112</v>
      </c>
      <c r="AF25" s="1">
        <f t="shared" si="2"/>
        <v>0</v>
      </c>
    </row>
    <row r="26" spans="1:32" s="1" customFormat="1" ht="15" customHeight="1" x14ac:dyDescent="0.2">
      <c r="A26" s="31">
        <v>13473</v>
      </c>
      <c r="B26" s="19" t="s">
        <v>66</v>
      </c>
      <c r="C26" s="32" t="s">
        <v>29</v>
      </c>
      <c r="D26" s="33" t="s">
        <v>67</v>
      </c>
      <c r="E26" s="61">
        <v>806007002</v>
      </c>
      <c r="F26" s="61">
        <v>0</v>
      </c>
      <c r="G26" s="62">
        <v>331297547</v>
      </c>
      <c r="H26" s="62"/>
      <c r="I26" s="62">
        <f t="shared" si="0"/>
        <v>331297547</v>
      </c>
      <c r="J26" s="62">
        <v>27608128</v>
      </c>
      <c r="K26" s="62">
        <v>27608128</v>
      </c>
      <c r="L26" s="62">
        <v>27608128</v>
      </c>
      <c r="M26" s="62">
        <v>27608128</v>
      </c>
      <c r="N26" s="62">
        <v>27608128</v>
      </c>
      <c r="O26" s="62">
        <v>27608128</v>
      </c>
      <c r="P26" s="62">
        <v>27608128</v>
      </c>
      <c r="Q26" s="62">
        <v>27608128</v>
      </c>
      <c r="R26" s="62">
        <v>27608128</v>
      </c>
      <c r="S26" s="62">
        <v>27608128</v>
      </c>
      <c r="T26" s="62">
        <v>27608128</v>
      </c>
      <c r="U26" s="62">
        <v>27608128</v>
      </c>
      <c r="V26" s="62">
        <f t="shared" si="1"/>
        <v>27608139</v>
      </c>
      <c r="W26" s="62">
        <f t="shared" si="3"/>
        <v>331297547</v>
      </c>
      <c r="X26" s="36">
        <v>806007002</v>
      </c>
      <c r="Y26" s="38">
        <v>0</v>
      </c>
      <c r="Z26" s="36" t="s">
        <v>111</v>
      </c>
      <c r="AA26" s="38" t="s">
        <v>112</v>
      </c>
      <c r="AB26" s="40" t="s">
        <v>165</v>
      </c>
      <c r="AC26" s="39" t="s">
        <v>166</v>
      </c>
      <c r="AD26" s="36" t="s">
        <v>167</v>
      </c>
      <c r="AE26" s="36" t="s">
        <v>112</v>
      </c>
      <c r="AF26" s="1">
        <f t="shared" si="2"/>
        <v>0</v>
      </c>
    </row>
    <row r="27" spans="1:32" s="1" customFormat="1" ht="15" customHeight="1" x14ac:dyDescent="0.2">
      <c r="A27" s="31">
        <v>13549</v>
      </c>
      <c r="B27" s="19" t="s">
        <v>68</v>
      </c>
      <c r="C27" s="32" t="s">
        <v>29</v>
      </c>
      <c r="D27" s="19" t="s">
        <v>69</v>
      </c>
      <c r="E27" s="61">
        <v>806007343</v>
      </c>
      <c r="F27" s="61">
        <v>7</v>
      </c>
      <c r="G27" s="62">
        <v>248615420</v>
      </c>
      <c r="H27" s="62"/>
      <c r="I27" s="62">
        <f t="shared" si="0"/>
        <v>248615420</v>
      </c>
      <c r="J27" s="62">
        <v>20717951</v>
      </c>
      <c r="K27" s="62">
        <v>20717951</v>
      </c>
      <c r="L27" s="62">
        <v>20717951</v>
      </c>
      <c r="M27" s="62">
        <v>20717951</v>
      </c>
      <c r="N27" s="62">
        <v>20717951</v>
      </c>
      <c r="O27" s="62">
        <v>20717951</v>
      </c>
      <c r="P27" s="62">
        <v>20717951</v>
      </c>
      <c r="Q27" s="62">
        <v>20717951</v>
      </c>
      <c r="R27" s="62">
        <v>20717951</v>
      </c>
      <c r="S27" s="62">
        <v>20717951</v>
      </c>
      <c r="T27" s="62">
        <v>20717951</v>
      </c>
      <c r="U27" s="62">
        <v>20717951</v>
      </c>
      <c r="V27" s="62">
        <f t="shared" si="1"/>
        <v>20717959</v>
      </c>
      <c r="W27" s="62">
        <f t="shared" si="3"/>
        <v>248615420</v>
      </c>
      <c r="X27" s="36">
        <v>806007343</v>
      </c>
      <c r="Y27" s="38">
        <v>7</v>
      </c>
      <c r="Z27" s="36" t="s">
        <v>144</v>
      </c>
      <c r="AA27" s="38" t="s">
        <v>127</v>
      </c>
      <c r="AB27" s="40" t="s">
        <v>185</v>
      </c>
      <c r="AC27" s="39" t="s">
        <v>55</v>
      </c>
      <c r="AD27" s="36" t="s">
        <v>186</v>
      </c>
      <c r="AE27" s="36" t="s">
        <v>112</v>
      </c>
      <c r="AF27" s="1">
        <f t="shared" si="2"/>
        <v>0</v>
      </c>
    </row>
    <row r="28" spans="1:32" s="1" customFormat="1" ht="15" customHeight="1" x14ac:dyDescent="0.2">
      <c r="A28" s="31">
        <v>13600</v>
      </c>
      <c r="B28" s="19" t="s">
        <v>70</v>
      </c>
      <c r="C28" s="32" t="s">
        <v>29</v>
      </c>
      <c r="D28" s="33" t="s">
        <v>71</v>
      </c>
      <c r="E28" s="61">
        <v>806008153</v>
      </c>
      <c r="F28" s="61">
        <v>9</v>
      </c>
      <c r="G28" s="62">
        <v>276069788</v>
      </c>
      <c r="H28" s="62"/>
      <c r="I28" s="62">
        <f t="shared" si="0"/>
        <v>276069788</v>
      </c>
      <c r="J28" s="62">
        <v>23005815</v>
      </c>
      <c r="K28" s="62">
        <v>23005815</v>
      </c>
      <c r="L28" s="62">
        <v>23005815</v>
      </c>
      <c r="M28" s="62">
        <v>23005815</v>
      </c>
      <c r="N28" s="62">
        <v>23005815</v>
      </c>
      <c r="O28" s="62">
        <v>23005815</v>
      </c>
      <c r="P28" s="62">
        <v>23005815</v>
      </c>
      <c r="Q28" s="62">
        <v>23005815</v>
      </c>
      <c r="R28" s="62">
        <v>23005815</v>
      </c>
      <c r="S28" s="62">
        <v>23005815</v>
      </c>
      <c r="T28" s="62">
        <v>23005815</v>
      </c>
      <c r="U28" s="62">
        <v>23005815</v>
      </c>
      <c r="V28" s="62">
        <f t="shared" si="1"/>
        <v>23005823</v>
      </c>
      <c r="W28" s="62">
        <f t="shared" si="3"/>
        <v>276069788</v>
      </c>
      <c r="X28" s="36">
        <v>806008153</v>
      </c>
      <c r="Y28" s="38">
        <v>9</v>
      </c>
      <c r="Z28" s="36" t="s">
        <v>144</v>
      </c>
      <c r="AA28" s="38" t="s">
        <v>112</v>
      </c>
      <c r="AB28" s="40" t="s">
        <v>169</v>
      </c>
      <c r="AC28" s="39" t="s">
        <v>170</v>
      </c>
      <c r="AD28" s="36" t="s">
        <v>171</v>
      </c>
      <c r="AE28" s="36" t="s">
        <v>112</v>
      </c>
      <c r="AF28" s="1">
        <f t="shared" si="2"/>
        <v>0</v>
      </c>
    </row>
    <row r="29" spans="1:32" s="1" customFormat="1" ht="15" customHeight="1" x14ac:dyDescent="0.2">
      <c r="A29" s="31">
        <v>13647</v>
      </c>
      <c r="B29" s="19" t="s">
        <v>72</v>
      </c>
      <c r="C29" s="32" t="s">
        <v>29</v>
      </c>
      <c r="D29" s="33" t="s">
        <v>73</v>
      </c>
      <c r="E29" s="61">
        <v>806007238</v>
      </c>
      <c r="F29" s="61">
        <v>1</v>
      </c>
      <c r="G29" s="62">
        <v>211906000</v>
      </c>
      <c r="H29" s="62"/>
      <c r="I29" s="62">
        <f t="shared" si="0"/>
        <v>211906000</v>
      </c>
      <c r="J29" s="62">
        <v>17658833</v>
      </c>
      <c r="K29" s="62">
        <v>17658833</v>
      </c>
      <c r="L29" s="62">
        <v>17658833</v>
      </c>
      <c r="M29" s="62">
        <v>17658833</v>
      </c>
      <c r="N29" s="62">
        <v>17658833</v>
      </c>
      <c r="O29" s="62">
        <v>17658833</v>
      </c>
      <c r="P29" s="62">
        <v>17658833</v>
      </c>
      <c r="Q29" s="62">
        <v>17658833</v>
      </c>
      <c r="R29" s="62">
        <v>17658833</v>
      </c>
      <c r="S29" s="62">
        <v>17658833</v>
      </c>
      <c r="T29" s="62">
        <v>17658833</v>
      </c>
      <c r="U29" s="62">
        <v>17658833</v>
      </c>
      <c r="V29" s="62">
        <f t="shared" si="1"/>
        <v>17658837</v>
      </c>
      <c r="W29" s="62">
        <f t="shared" si="3"/>
        <v>211906000</v>
      </c>
      <c r="X29" s="36">
        <v>806007238</v>
      </c>
      <c r="Y29" s="38">
        <v>1</v>
      </c>
      <c r="Z29" s="36" t="s">
        <v>129</v>
      </c>
      <c r="AA29" s="38" t="s">
        <v>112</v>
      </c>
      <c r="AB29" s="40" t="s">
        <v>130</v>
      </c>
      <c r="AC29" s="39" t="s">
        <v>131</v>
      </c>
      <c r="AD29" s="36" t="s">
        <v>132</v>
      </c>
      <c r="AE29" s="36" t="s">
        <v>127</v>
      </c>
      <c r="AF29" s="1">
        <f t="shared" si="2"/>
        <v>0</v>
      </c>
    </row>
    <row r="30" spans="1:32" s="1" customFormat="1" ht="15" customHeight="1" x14ac:dyDescent="0.2">
      <c r="A30" s="31">
        <v>13650</v>
      </c>
      <c r="B30" s="19" t="s">
        <v>74</v>
      </c>
      <c r="C30" s="32" t="s">
        <v>29</v>
      </c>
      <c r="D30" s="33" t="s">
        <v>75</v>
      </c>
      <c r="E30" s="61">
        <v>806007689</v>
      </c>
      <c r="F30" s="61">
        <v>1</v>
      </c>
      <c r="G30" s="62">
        <v>93978116</v>
      </c>
      <c r="H30" s="62"/>
      <c r="I30" s="62">
        <f t="shared" si="0"/>
        <v>93978116</v>
      </c>
      <c r="J30" s="62">
        <v>7831509</v>
      </c>
      <c r="K30" s="62">
        <v>7831509</v>
      </c>
      <c r="L30" s="62">
        <v>7831509</v>
      </c>
      <c r="M30" s="62">
        <v>7831509</v>
      </c>
      <c r="N30" s="62">
        <v>7831509</v>
      </c>
      <c r="O30" s="62">
        <v>7831509</v>
      </c>
      <c r="P30" s="62">
        <v>7831509</v>
      </c>
      <c r="Q30" s="62">
        <v>7831509</v>
      </c>
      <c r="R30" s="62">
        <v>7831509</v>
      </c>
      <c r="S30" s="62">
        <v>7831509</v>
      </c>
      <c r="T30" s="62">
        <v>7831509</v>
      </c>
      <c r="U30" s="62">
        <v>7831509</v>
      </c>
      <c r="V30" s="62">
        <f t="shared" si="1"/>
        <v>7831517</v>
      </c>
      <c r="W30" s="62">
        <f t="shared" si="3"/>
        <v>93978116</v>
      </c>
      <c r="X30" s="36">
        <v>806007689</v>
      </c>
      <c r="Y30" s="38">
        <v>1</v>
      </c>
      <c r="Z30" s="36" t="s">
        <v>144</v>
      </c>
      <c r="AA30" s="38" t="s">
        <v>127</v>
      </c>
      <c r="AB30" s="40">
        <v>604015545</v>
      </c>
      <c r="AC30" s="39" t="s">
        <v>62</v>
      </c>
      <c r="AD30" s="36" t="s">
        <v>145</v>
      </c>
      <c r="AE30" s="36" t="s">
        <v>127</v>
      </c>
      <c r="AF30" s="1">
        <f t="shared" si="2"/>
        <v>0</v>
      </c>
    </row>
    <row r="31" spans="1:32" s="1" customFormat="1" ht="15" customHeight="1" x14ac:dyDescent="0.2">
      <c r="A31" s="31">
        <v>13654</v>
      </c>
      <c r="B31" s="19" t="s">
        <v>76</v>
      </c>
      <c r="C31" s="32" t="s">
        <v>25</v>
      </c>
      <c r="D31" s="33" t="s">
        <v>77</v>
      </c>
      <c r="E31" s="61">
        <v>806007303</v>
      </c>
      <c r="F31" s="61">
        <v>2</v>
      </c>
      <c r="G31" s="62"/>
      <c r="H31" s="62">
        <v>153125811</v>
      </c>
      <c r="I31" s="62">
        <f t="shared" si="0"/>
        <v>153125811</v>
      </c>
      <c r="J31" s="62">
        <v>12760484</v>
      </c>
      <c r="K31" s="62">
        <v>12760484</v>
      </c>
      <c r="L31" s="62">
        <v>12760484</v>
      </c>
      <c r="M31" s="62">
        <v>12760484</v>
      </c>
      <c r="N31" s="62">
        <v>12760484</v>
      </c>
      <c r="O31" s="62">
        <v>12760484</v>
      </c>
      <c r="P31" s="62">
        <v>12760484</v>
      </c>
      <c r="Q31" s="62">
        <v>12760484</v>
      </c>
      <c r="R31" s="62">
        <v>12760484</v>
      </c>
      <c r="S31" s="62">
        <v>12760484</v>
      </c>
      <c r="T31" s="62">
        <v>12760484</v>
      </c>
      <c r="U31" s="62">
        <v>12760484</v>
      </c>
      <c r="V31" s="62">
        <f t="shared" si="1"/>
        <v>12760487</v>
      </c>
      <c r="W31" s="62">
        <f t="shared" si="3"/>
        <v>153125811</v>
      </c>
      <c r="X31" s="36">
        <v>806007303</v>
      </c>
      <c r="Y31" s="38">
        <v>2</v>
      </c>
      <c r="Z31" s="36" t="s">
        <v>111</v>
      </c>
      <c r="AA31" s="38" t="s">
        <v>112</v>
      </c>
      <c r="AB31" s="40" t="s">
        <v>140</v>
      </c>
      <c r="AC31" s="39" t="s">
        <v>141</v>
      </c>
      <c r="AD31" s="36" t="s">
        <v>142</v>
      </c>
      <c r="AE31" s="36" t="s">
        <v>112</v>
      </c>
      <c r="AF31" s="1">
        <f t="shared" si="2"/>
        <v>0</v>
      </c>
    </row>
    <row r="32" spans="1:32" s="1" customFormat="1" ht="15" customHeight="1" x14ac:dyDescent="0.2">
      <c r="A32" s="31">
        <v>13655</v>
      </c>
      <c r="B32" s="19" t="s">
        <v>78</v>
      </c>
      <c r="C32" s="32" t="s">
        <v>29</v>
      </c>
      <c r="D32" s="33" t="s">
        <v>79</v>
      </c>
      <c r="E32" s="61">
        <v>806014499</v>
      </c>
      <c r="F32" s="61">
        <v>6</v>
      </c>
      <c r="G32" s="62">
        <v>62666646</v>
      </c>
      <c r="H32" s="62"/>
      <c r="I32" s="62">
        <f t="shared" si="0"/>
        <v>62666646</v>
      </c>
      <c r="J32" s="62">
        <v>5222220</v>
      </c>
      <c r="K32" s="62">
        <v>5222220</v>
      </c>
      <c r="L32" s="62">
        <v>5222220</v>
      </c>
      <c r="M32" s="62">
        <v>5222220</v>
      </c>
      <c r="N32" s="62">
        <v>5222220</v>
      </c>
      <c r="O32" s="62">
        <v>5222220</v>
      </c>
      <c r="P32" s="62">
        <v>5222220</v>
      </c>
      <c r="Q32" s="62">
        <v>5222220</v>
      </c>
      <c r="R32" s="62">
        <v>5222220</v>
      </c>
      <c r="S32" s="62">
        <v>5222220</v>
      </c>
      <c r="T32" s="62">
        <v>5222220</v>
      </c>
      <c r="U32" s="62">
        <v>5222220</v>
      </c>
      <c r="V32" s="62">
        <f t="shared" si="1"/>
        <v>5222226</v>
      </c>
      <c r="W32" s="62">
        <f t="shared" si="3"/>
        <v>62666646</v>
      </c>
      <c r="X32" s="36" t="s">
        <v>206</v>
      </c>
      <c r="Y32" s="38" t="s">
        <v>207</v>
      </c>
      <c r="Z32" s="36" t="s">
        <v>115</v>
      </c>
      <c r="AA32" s="38" t="s">
        <v>127</v>
      </c>
      <c r="AB32" s="40" t="s">
        <v>208</v>
      </c>
      <c r="AC32" s="39" t="s">
        <v>117</v>
      </c>
      <c r="AD32" s="36" t="s">
        <v>209</v>
      </c>
      <c r="AE32" s="36" t="s">
        <v>127</v>
      </c>
      <c r="AF32" s="1">
        <f t="shared" si="2"/>
        <v>0</v>
      </c>
    </row>
    <row r="33" spans="1:32" s="1" customFormat="1" ht="15" customHeight="1" x14ac:dyDescent="0.2">
      <c r="A33" s="31">
        <v>13657</v>
      </c>
      <c r="B33" s="19" t="s">
        <v>80</v>
      </c>
      <c r="C33" s="32" t="s">
        <v>29</v>
      </c>
      <c r="D33" s="33" t="s">
        <v>81</v>
      </c>
      <c r="E33" s="61">
        <v>806006414</v>
      </c>
      <c r="F33" s="61">
        <v>7</v>
      </c>
      <c r="G33" s="62">
        <v>312479382</v>
      </c>
      <c r="H33" s="62"/>
      <c r="I33" s="62">
        <f t="shared" si="0"/>
        <v>312479382</v>
      </c>
      <c r="J33" s="62">
        <v>26039948</v>
      </c>
      <c r="K33" s="62">
        <v>26039948</v>
      </c>
      <c r="L33" s="62">
        <v>26039948</v>
      </c>
      <c r="M33" s="62">
        <v>26039948</v>
      </c>
      <c r="N33" s="62">
        <v>26039948</v>
      </c>
      <c r="O33" s="62">
        <v>26039948</v>
      </c>
      <c r="P33" s="62">
        <v>26039948</v>
      </c>
      <c r="Q33" s="62">
        <v>26039948</v>
      </c>
      <c r="R33" s="62">
        <v>26039948</v>
      </c>
      <c r="S33" s="62">
        <v>26039948</v>
      </c>
      <c r="T33" s="62">
        <v>26039948</v>
      </c>
      <c r="U33" s="62">
        <v>26039948</v>
      </c>
      <c r="V33" s="62">
        <f t="shared" si="1"/>
        <v>26039954</v>
      </c>
      <c r="W33" s="62">
        <f t="shared" si="3"/>
        <v>312479382</v>
      </c>
      <c r="X33" s="36">
        <v>806006414</v>
      </c>
      <c r="Y33" s="38">
        <v>7</v>
      </c>
      <c r="Z33" s="36" t="s">
        <v>129</v>
      </c>
      <c r="AA33" s="38" t="s">
        <v>127</v>
      </c>
      <c r="AB33" s="40">
        <v>907136337</v>
      </c>
      <c r="AC33" s="39" t="s">
        <v>163</v>
      </c>
      <c r="AD33" s="36">
        <v>907136345</v>
      </c>
      <c r="AE33" s="36" t="s">
        <v>127</v>
      </c>
      <c r="AF33" s="1">
        <f t="shared" si="2"/>
        <v>0</v>
      </c>
    </row>
    <row r="34" spans="1:32" s="1" customFormat="1" ht="15" customHeight="1" x14ac:dyDescent="0.2">
      <c r="A34" s="31">
        <v>13667</v>
      </c>
      <c r="B34" s="19" t="s">
        <v>82</v>
      </c>
      <c r="C34" s="32" t="s">
        <v>29</v>
      </c>
      <c r="D34" s="33" t="s">
        <v>83</v>
      </c>
      <c r="E34" s="61">
        <v>806007769</v>
      </c>
      <c r="F34" s="61">
        <v>0</v>
      </c>
      <c r="G34" s="62">
        <v>223673139</v>
      </c>
      <c r="H34" s="62"/>
      <c r="I34" s="62">
        <f t="shared" si="0"/>
        <v>223673139</v>
      </c>
      <c r="J34" s="62">
        <v>18639428</v>
      </c>
      <c r="K34" s="62">
        <v>18639428</v>
      </c>
      <c r="L34" s="62">
        <v>18639428</v>
      </c>
      <c r="M34" s="62">
        <v>18639428</v>
      </c>
      <c r="N34" s="62">
        <v>18639428</v>
      </c>
      <c r="O34" s="62">
        <v>18639428</v>
      </c>
      <c r="P34" s="62">
        <v>18639428</v>
      </c>
      <c r="Q34" s="62">
        <v>18639428</v>
      </c>
      <c r="R34" s="62">
        <v>18639428</v>
      </c>
      <c r="S34" s="62">
        <v>18639428</v>
      </c>
      <c r="T34" s="62">
        <v>18639428</v>
      </c>
      <c r="U34" s="62">
        <v>18639428</v>
      </c>
      <c r="V34" s="62">
        <f t="shared" si="1"/>
        <v>18639431</v>
      </c>
      <c r="W34" s="62">
        <f t="shared" si="3"/>
        <v>223673139</v>
      </c>
      <c r="X34" s="36">
        <v>806007769</v>
      </c>
      <c r="Y34" s="38">
        <v>0</v>
      </c>
      <c r="Z34" s="36" t="s">
        <v>129</v>
      </c>
      <c r="AA34" s="38" t="s">
        <v>127</v>
      </c>
      <c r="AB34" s="40" t="s">
        <v>177</v>
      </c>
      <c r="AC34" s="39" t="s">
        <v>178</v>
      </c>
      <c r="AD34" s="36" t="s">
        <v>179</v>
      </c>
      <c r="AE34" s="36" t="s">
        <v>127</v>
      </c>
      <c r="AF34" s="1">
        <f t="shared" si="2"/>
        <v>0</v>
      </c>
    </row>
    <row r="35" spans="1:32" s="1" customFormat="1" ht="15" customHeight="1" x14ac:dyDescent="0.2">
      <c r="A35" s="31">
        <v>13670</v>
      </c>
      <c r="B35" s="19" t="s">
        <v>84</v>
      </c>
      <c r="C35" s="32" t="s">
        <v>29</v>
      </c>
      <c r="D35" s="33" t="s">
        <v>85</v>
      </c>
      <c r="E35" s="61">
        <v>829000940</v>
      </c>
      <c r="F35" s="61">
        <v>6</v>
      </c>
      <c r="G35" s="62">
        <v>238648913</v>
      </c>
      <c r="H35" s="62"/>
      <c r="I35" s="62">
        <f t="shared" si="0"/>
        <v>238648913</v>
      </c>
      <c r="J35" s="62">
        <v>19887409</v>
      </c>
      <c r="K35" s="62">
        <v>19887409</v>
      </c>
      <c r="L35" s="62">
        <v>19887409</v>
      </c>
      <c r="M35" s="62">
        <v>19887409</v>
      </c>
      <c r="N35" s="62">
        <v>19887409</v>
      </c>
      <c r="O35" s="62">
        <v>19887409</v>
      </c>
      <c r="P35" s="62">
        <v>19887409</v>
      </c>
      <c r="Q35" s="62">
        <v>19887409</v>
      </c>
      <c r="R35" s="62">
        <v>19887409</v>
      </c>
      <c r="S35" s="62">
        <v>19887409</v>
      </c>
      <c r="T35" s="62">
        <v>19887409</v>
      </c>
      <c r="U35" s="62">
        <v>19887409</v>
      </c>
      <c r="V35" s="62">
        <f t="shared" si="1"/>
        <v>19887414</v>
      </c>
      <c r="W35" s="62">
        <f t="shared" si="3"/>
        <v>238648913</v>
      </c>
      <c r="X35" s="48">
        <v>829000940</v>
      </c>
      <c r="Y35" s="36" t="s">
        <v>207</v>
      </c>
      <c r="Z35" s="36" t="s">
        <v>111</v>
      </c>
      <c r="AA35" s="36" t="s">
        <v>112</v>
      </c>
      <c r="AB35" s="36" t="s">
        <v>252</v>
      </c>
      <c r="AC35" s="36" t="s">
        <v>253</v>
      </c>
      <c r="AD35" s="36" t="s">
        <v>254</v>
      </c>
      <c r="AE35" s="36" t="s">
        <v>112</v>
      </c>
      <c r="AF35" s="1">
        <f t="shared" si="2"/>
        <v>0</v>
      </c>
    </row>
    <row r="36" spans="1:32" s="1" customFormat="1" ht="15" customHeight="1" x14ac:dyDescent="0.2">
      <c r="A36" s="31">
        <v>13673</v>
      </c>
      <c r="B36" s="19" t="s">
        <v>86</v>
      </c>
      <c r="C36" s="32" t="s">
        <v>29</v>
      </c>
      <c r="D36" s="33" t="s">
        <v>87</v>
      </c>
      <c r="E36" s="61">
        <v>806013609</v>
      </c>
      <c r="F36" s="61">
        <v>5</v>
      </c>
      <c r="G36" s="62">
        <v>109581324</v>
      </c>
      <c r="H36" s="62"/>
      <c r="I36" s="62">
        <f t="shared" si="0"/>
        <v>109581324</v>
      </c>
      <c r="J36" s="62">
        <v>9131777</v>
      </c>
      <c r="K36" s="62">
        <v>9131777</v>
      </c>
      <c r="L36" s="62">
        <v>9131777</v>
      </c>
      <c r="M36" s="62">
        <v>9131777</v>
      </c>
      <c r="N36" s="62">
        <v>9131777</v>
      </c>
      <c r="O36" s="62">
        <v>9131777</v>
      </c>
      <c r="P36" s="62">
        <v>9131777</v>
      </c>
      <c r="Q36" s="62">
        <v>9131777</v>
      </c>
      <c r="R36" s="62">
        <v>9131777</v>
      </c>
      <c r="S36" s="62">
        <v>9131777</v>
      </c>
      <c r="T36" s="62">
        <v>9131777</v>
      </c>
      <c r="U36" s="62">
        <v>9131777</v>
      </c>
      <c r="V36" s="62">
        <f t="shared" si="1"/>
        <v>9131777</v>
      </c>
      <c r="W36" s="62">
        <f t="shared" si="3"/>
        <v>109581324</v>
      </c>
      <c r="X36" s="54">
        <v>806013609</v>
      </c>
      <c r="Y36" s="55" t="s">
        <v>257</v>
      </c>
      <c r="Z36" s="55" t="s">
        <v>111</v>
      </c>
      <c r="AA36" s="55" t="s">
        <v>112</v>
      </c>
      <c r="AB36" s="55" t="s">
        <v>258</v>
      </c>
      <c r="AC36" s="55" t="s">
        <v>259</v>
      </c>
      <c r="AD36" s="55" t="s">
        <v>260</v>
      </c>
      <c r="AE36" s="55" t="s">
        <v>112</v>
      </c>
      <c r="AF36" s="1">
        <f t="shared" si="2"/>
        <v>0</v>
      </c>
    </row>
    <row r="37" spans="1:32" s="1" customFormat="1" ht="15" customHeight="1" x14ac:dyDescent="0.2">
      <c r="A37" s="31">
        <v>13683</v>
      </c>
      <c r="B37" s="19" t="s">
        <v>88</v>
      </c>
      <c r="C37" s="32" t="s">
        <v>29</v>
      </c>
      <c r="D37" s="33" t="s">
        <v>89</v>
      </c>
      <c r="E37" s="61">
        <v>806008270</v>
      </c>
      <c r="F37" s="61">
        <v>2</v>
      </c>
      <c r="G37" s="62">
        <v>227572366</v>
      </c>
      <c r="H37" s="62"/>
      <c r="I37" s="62">
        <f t="shared" si="0"/>
        <v>227572366</v>
      </c>
      <c r="J37" s="62">
        <v>18964363</v>
      </c>
      <c r="K37" s="62">
        <v>18964363</v>
      </c>
      <c r="L37" s="62">
        <v>18964363</v>
      </c>
      <c r="M37" s="62">
        <v>18964363</v>
      </c>
      <c r="N37" s="62">
        <v>18964363</v>
      </c>
      <c r="O37" s="62">
        <v>18964363</v>
      </c>
      <c r="P37" s="62">
        <v>18964363</v>
      </c>
      <c r="Q37" s="62">
        <v>18964363</v>
      </c>
      <c r="R37" s="62">
        <v>18964363</v>
      </c>
      <c r="S37" s="62">
        <v>18964363</v>
      </c>
      <c r="T37" s="62">
        <v>18964363</v>
      </c>
      <c r="U37" s="62">
        <v>18964363</v>
      </c>
      <c r="V37" s="62">
        <f t="shared" si="1"/>
        <v>18964373</v>
      </c>
      <c r="W37" s="62">
        <f t="shared" si="3"/>
        <v>227572366</v>
      </c>
      <c r="X37" s="36" t="s">
        <v>233</v>
      </c>
      <c r="Y37" s="38" t="s">
        <v>234</v>
      </c>
      <c r="Z37" s="36" t="s">
        <v>144</v>
      </c>
      <c r="AA37" s="38" t="s">
        <v>112</v>
      </c>
      <c r="AB37" s="40" t="s">
        <v>235</v>
      </c>
      <c r="AC37" s="39" t="s">
        <v>236</v>
      </c>
      <c r="AD37" s="40" t="s">
        <v>237</v>
      </c>
      <c r="AE37" s="36" t="s">
        <v>112</v>
      </c>
      <c r="AF37" s="1">
        <f t="shared" si="2"/>
        <v>0</v>
      </c>
    </row>
    <row r="38" spans="1:32" s="1" customFormat="1" ht="15" customHeight="1" x14ac:dyDescent="0.2">
      <c r="A38" s="31">
        <v>13688</v>
      </c>
      <c r="B38" s="19" t="s">
        <v>90</v>
      </c>
      <c r="C38" s="32" t="s">
        <v>29</v>
      </c>
      <c r="D38" s="33" t="s">
        <v>91</v>
      </c>
      <c r="E38" s="61">
        <v>829001256</v>
      </c>
      <c r="F38" s="61">
        <v>0</v>
      </c>
      <c r="G38" s="62">
        <v>105492223</v>
      </c>
      <c r="H38" s="62"/>
      <c r="I38" s="62">
        <f t="shared" si="0"/>
        <v>105492223</v>
      </c>
      <c r="J38" s="62">
        <v>8791018</v>
      </c>
      <c r="K38" s="62">
        <v>8791018</v>
      </c>
      <c r="L38" s="62">
        <v>8791018</v>
      </c>
      <c r="M38" s="62">
        <v>8791018</v>
      </c>
      <c r="N38" s="62">
        <v>8791018</v>
      </c>
      <c r="O38" s="62">
        <v>8791018</v>
      </c>
      <c r="P38" s="62">
        <v>8791018</v>
      </c>
      <c r="Q38" s="62">
        <v>8791018</v>
      </c>
      <c r="R38" s="62">
        <v>8791018</v>
      </c>
      <c r="S38" s="62">
        <v>8791018</v>
      </c>
      <c r="T38" s="62">
        <v>8791018</v>
      </c>
      <c r="U38" s="62">
        <v>8791018</v>
      </c>
      <c r="V38" s="62">
        <f t="shared" si="1"/>
        <v>8791025</v>
      </c>
      <c r="W38" s="62">
        <f t="shared" si="3"/>
        <v>105492223</v>
      </c>
      <c r="X38" s="36">
        <v>829001256</v>
      </c>
      <c r="Y38" s="38">
        <v>0</v>
      </c>
      <c r="Z38" s="36" t="s">
        <v>111</v>
      </c>
      <c r="AA38" s="38" t="s">
        <v>112</v>
      </c>
      <c r="AB38" s="40" t="s">
        <v>202</v>
      </c>
      <c r="AC38" s="39" t="s">
        <v>203</v>
      </c>
      <c r="AD38" s="36" t="s">
        <v>204</v>
      </c>
      <c r="AE38" s="36" t="s">
        <v>112</v>
      </c>
      <c r="AF38" s="1">
        <f t="shared" si="2"/>
        <v>0</v>
      </c>
    </row>
    <row r="39" spans="1:32" s="1" customFormat="1" ht="15" customHeight="1" x14ac:dyDescent="0.2">
      <c r="A39" s="19">
        <v>13744</v>
      </c>
      <c r="B39" s="19" t="s">
        <v>92</v>
      </c>
      <c r="C39" s="32" t="s">
        <v>25</v>
      </c>
      <c r="D39" s="33" t="s">
        <v>93</v>
      </c>
      <c r="E39" s="61">
        <v>900196366</v>
      </c>
      <c r="F39" s="61">
        <v>9</v>
      </c>
      <c r="G39" s="62"/>
      <c r="H39" s="62">
        <v>102351825</v>
      </c>
      <c r="I39" s="62">
        <f t="shared" si="0"/>
        <v>102351825</v>
      </c>
      <c r="J39" s="62">
        <v>8529318</v>
      </c>
      <c r="K39" s="62">
        <v>8529318</v>
      </c>
      <c r="L39" s="62">
        <v>8529318</v>
      </c>
      <c r="M39" s="62">
        <v>8529318</v>
      </c>
      <c r="N39" s="62">
        <v>8529318</v>
      </c>
      <c r="O39" s="62">
        <v>8529318</v>
      </c>
      <c r="P39" s="62">
        <v>8529318</v>
      </c>
      <c r="Q39" s="62">
        <v>8529318</v>
      </c>
      <c r="R39" s="62">
        <v>8529318</v>
      </c>
      <c r="S39" s="62">
        <v>8529318</v>
      </c>
      <c r="T39" s="62">
        <v>8529318</v>
      </c>
      <c r="U39" s="62">
        <v>8529318</v>
      </c>
      <c r="V39" s="62">
        <f t="shared" si="1"/>
        <v>8529327</v>
      </c>
      <c r="W39" s="62">
        <f t="shared" si="3"/>
        <v>102351825</v>
      </c>
      <c r="X39" s="54">
        <v>900196366</v>
      </c>
      <c r="Y39" s="55"/>
      <c r="Z39" s="55" t="s">
        <v>111</v>
      </c>
      <c r="AA39" s="55" t="s">
        <v>112</v>
      </c>
      <c r="AB39" s="36" t="s">
        <v>263</v>
      </c>
      <c r="AC39" s="55" t="s">
        <v>264</v>
      </c>
      <c r="AD39" s="56">
        <v>412653000320</v>
      </c>
      <c r="AE39" s="55" t="s">
        <v>112</v>
      </c>
      <c r="AF39" s="1">
        <f t="shared" si="2"/>
        <v>0</v>
      </c>
    </row>
    <row r="40" spans="1:32" s="1" customFormat="1" ht="15" customHeight="1" x14ac:dyDescent="0.2">
      <c r="A40" s="31">
        <v>13760</v>
      </c>
      <c r="B40" s="19" t="s">
        <v>94</v>
      </c>
      <c r="C40" s="32" t="s">
        <v>29</v>
      </c>
      <c r="D40" s="33" t="s">
        <v>95</v>
      </c>
      <c r="E40" s="61">
        <v>806007780</v>
      </c>
      <c r="F40" s="61">
        <v>2</v>
      </c>
      <c r="G40" s="62">
        <v>102347139</v>
      </c>
      <c r="H40" s="62"/>
      <c r="I40" s="62">
        <f t="shared" si="0"/>
        <v>102347139</v>
      </c>
      <c r="J40" s="62">
        <v>8528928</v>
      </c>
      <c r="K40" s="62">
        <v>8528928</v>
      </c>
      <c r="L40" s="62">
        <v>8528928</v>
      </c>
      <c r="M40" s="62">
        <v>8528928</v>
      </c>
      <c r="N40" s="62">
        <v>8528928</v>
      </c>
      <c r="O40" s="62">
        <v>8528928</v>
      </c>
      <c r="P40" s="62">
        <v>8528928</v>
      </c>
      <c r="Q40" s="62">
        <v>8528928</v>
      </c>
      <c r="R40" s="62">
        <v>8528928</v>
      </c>
      <c r="S40" s="62">
        <v>8528928</v>
      </c>
      <c r="T40" s="62">
        <v>8528928</v>
      </c>
      <c r="U40" s="62">
        <v>8528928</v>
      </c>
      <c r="V40" s="62">
        <f t="shared" si="1"/>
        <v>8528931</v>
      </c>
      <c r="W40" s="62">
        <f t="shared" si="3"/>
        <v>102347139</v>
      </c>
      <c r="X40" s="36">
        <v>806007780</v>
      </c>
      <c r="Y40" s="38">
        <v>2</v>
      </c>
      <c r="Z40" s="36" t="s">
        <v>129</v>
      </c>
      <c r="AA40" s="38" t="s">
        <v>127</v>
      </c>
      <c r="AB40" s="40" t="s">
        <v>194</v>
      </c>
      <c r="AC40" s="39" t="s">
        <v>163</v>
      </c>
      <c r="AD40" s="36" t="s">
        <v>195</v>
      </c>
      <c r="AE40" s="36" t="s">
        <v>127</v>
      </c>
      <c r="AF40" s="1">
        <f t="shared" si="2"/>
        <v>0</v>
      </c>
    </row>
    <row r="41" spans="1:32" s="1" customFormat="1" ht="15" customHeight="1" x14ac:dyDescent="0.2">
      <c r="A41" s="31">
        <v>13780</v>
      </c>
      <c r="B41" s="19" t="s">
        <v>96</v>
      </c>
      <c r="C41" s="32" t="s">
        <v>25</v>
      </c>
      <c r="D41" s="33" t="s">
        <v>97</v>
      </c>
      <c r="E41" s="61">
        <v>806007464</v>
      </c>
      <c r="F41" s="61">
        <v>1</v>
      </c>
      <c r="G41" s="62"/>
      <c r="H41" s="62">
        <v>157381753</v>
      </c>
      <c r="I41" s="62">
        <f t="shared" si="0"/>
        <v>157381753</v>
      </c>
      <c r="J41" s="62">
        <v>13115146</v>
      </c>
      <c r="K41" s="62">
        <v>13115146</v>
      </c>
      <c r="L41" s="62">
        <v>13115146</v>
      </c>
      <c r="M41" s="62">
        <v>13115146</v>
      </c>
      <c r="N41" s="62">
        <v>13115146</v>
      </c>
      <c r="O41" s="62">
        <v>13115146</v>
      </c>
      <c r="P41" s="62">
        <v>13115146</v>
      </c>
      <c r="Q41" s="62">
        <v>13115146</v>
      </c>
      <c r="R41" s="62">
        <v>13115146</v>
      </c>
      <c r="S41" s="62">
        <v>13115146</v>
      </c>
      <c r="T41" s="62">
        <v>13115146</v>
      </c>
      <c r="U41" s="62">
        <v>13115146</v>
      </c>
      <c r="V41" s="62">
        <f t="shared" si="1"/>
        <v>13115147</v>
      </c>
      <c r="W41" s="62">
        <f t="shared" si="3"/>
        <v>157381753</v>
      </c>
      <c r="X41" s="36" t="s">
        <v>224</v>
      </c>
      <c r="Y41" s="38">
        <v>1</v>
      </c>
      <c r="Z41" s="36" t="s">
        <v>144</v>
      </c>
      <c r="AA41" s="38" t="s">
        <v>112</v>
      </c>
      <c r="AB41" s="40">
        <v>604169904</v>
      </c>
      <c r="AC41" s="39" t="s">
        <v>188</v>
      </c>
      <c r="AD41" s="36">
        <v>604179069</v>
      </c>
      <c r="AE41" s="36" t="s">
        <v>112</v>
      </c>
      <c r="AF41" s="1">
        <f t="shared" si="2"/>
        <v>0</v>
      </c>
    </row>
    <row r="42" spans="1:32" s="1" customFormat="1" ht="15" customHeight="1" x14ac:dyDescent="0.2">
      <c r="A42" s="31">
        <v>13810</v>
      </c>
      <c r="B42" s="19" t="s">
        <v>98</v>
      </c>
      <c r="C42" s="32" t="s">
        <v>25</v>
      </c>
      <c r="D42" s="33" t="s">
        <v>99</v>
      </c>
      <c r="E42" s="61">
        <v>806007567</v>
      </c>
      <c r="F42" s="61">
        <v>1</v>
      </c>
      <c r="G42" s="62"/>
      <c r="H42" s="62">
        <v>160377812</v>
      </c>
      <c r="I42" s="62">
        <f t="shared" si="0"/>
        <v>160377812</v>
      </c>
      <c r="J42" s="62">
        <v>13364817</v>
      </c>
      <c r="K42" s="62">
        <v>13364817</v>
      </c>
      <c r="L42" s="62">
        <v>13364817</v>
      </c>
      <c r="M42" s="62">
        <v>13364817</v>
      </c>
      <c r="N42" s="62">
        <v>13364817</v>
      </c>
      <c r="O42" s="62">
        <v>13364817</v>
      </c>
      <c r="P42" s="62">
        <v>13364817</v>
      </c>
      <c r="Q42" s="62">
        <v>13364817</v>
      </c>
      <c r="R42" s="62">
        <v>13364817</v>
      </c>
      <c r="S42" s="62">
        <v>13364817</v>
      </c>
      <c r="T42" s="62">
        <v>13364817</v>
      </c>
      <c r="U42" s="62">
        <v>13364817</v>
      </c>
      <c r="V42" s="62">
        <f t="shared" si="1"/>
        <v>13364825</v>
      </c>
      <c r="W42" s="62">
        <f t="shared" si="3"/>
        <v>160377812</v>
      </c>
      <c r="X42" s="48" t="s">
        <v>246</v>
      </c>
      <c r="Y42" s="47" t="s">
        <v>247</v>
      </c>
      <c r="Z42" s="45" t="s">
        <v>144</v>
      </c>
      <c r="AA42" s="45" t="s">
        <v>112</v>
      </c>
      <c r="AB42" s="39" t="s">
        <v>248</v>
      </c>
      <c r="AC42" s="48" t="s">
        <v>55</v>
      </c>
      <c r="AD42" s="36" t="s">
        <v>249</v>
      </c>
      <c r="AE42" s="45" t="s">
        <v>112</v>
      </c>
      <c r="AF42" s="1">
        <f t="shared" si="2"/>
        <v>0</v>
      </c>
    </row>
    <row r="43" spans="1:32" s="1" customFormat="1" ht="15" customHeight="1" x14ac:dyDescent="0.2">
      <c r="A43" s="31">
        <v>13836</v>
      </c>
      <c r="B43" s="19" t="s">
        <v>100</v>
      </c>
      <c r="C43" s="32" t="s">
        <v>29</v>
      </c>
      <c r="D43" s="33" t="s">
        <v>101</v>
      </c>
      <c r="E43" s="61">
        <v>806005602</v>
      </c>
      <c r="F43" s="61">
        <v>0</v>
      </c>
      <c r="G43" s="62">
        <v>321419445</v>
      </c>
      <c r="H43" s="62"/>
      <c r="I43" s="62">
        <f t="shared" si="0"/>
        <v>321419445</v>
      </c>
      <c r="J43" s="62">
        <v>26784953</v>
      </c>
      <c r="K43" s="62">
        <v>26784953</v>
      </c>
      <c r="L43" s="62">
        <v>26784953</v>
      </c>
      <c r="M43" s="62">
        <v>26784953</v>
      </c>
      <c r="N43" s="62">
        <v>26784953</v>
      </c>
      <c r="O43" s="62">
        <v>26784953</v>
      </c>
      <c r="P43" s="62">
        <v>26784953</v>
      </c>
      <c r="Q43" s="62">
        <v>26784953</v>
      </c>
      <c r="R43" s="62">
        <v>26784953</v>
      </c>
      <c r="S43" s="62">
        <v>26784953</v>
      </c>
      <c r="T43" s="62">
        <v>26784953</v>
      </c>
      <c r="U43" s="62">
        <v>26784953</v>
      </c>
      <c r="V43" s="62">
        <f t="shared" si="1"/>
        <v>26784962</v>
      </c>
      <c r="W43" s="62">
        <f t="shared" si="3"/>
        <v>321419445</v>
      </c>
      <c r="X43" s="36" t="s">
        <v>197</v>
      </c>
      <c r="Y43" s="38" t="s">
        <v>198</v>
      </c>
      <c r="Z43" s="36" t="s">
        <v>115</v>
      </c>
      <c r="AA43" s="38" t="s">
        <v>127</v>
      </c>
      <c r="AB43" s="40" t="s">
        <v>199</v>
      </c>
      <c r="AC43" s="39" t="s">
        <v>117</v>
      </c>
      <c r="AD43" s="36" t="s">
        <v>200</v>
      </c>
      <c r="AE43" s="36" t="s">
        <v>127</v>
      </c>
      <c r="AF43" s="1">
        <f t="shared" si="2"/>
        <v>0</v>
      </c>
    </row>
    <row r="44" spans="1:32" s="1" customFormat="1" ht="15" customHeight="1" x14ac:dyDescent="0.2">
      <c r="A44" s="31">
        <v>13838</v>
      </c>
      <c r="B44" s="19" t="s">
        <v>102</v>
      </c>
      <c r="C44" s="32" t="s">
        <v>29</v>
      </c>
      <c r="D44" s="33" t="s">
        <v>103</v>
      </c>
      <c r="E44" s="61">
        <v>806007817</v>
      </c>
      <c r="F44" s="61">
        <v>6</v>
      </c>
      <c r="G44" s="62">
        <v>115682448</v>
      </c>
      <c r="H44" s="62"/>
      <c r="I44" s="62">
        <f t="shared" si="0"/>
        <v>115682448</v>
      </c>
      <c r="J44" s="62">
        <v>9640204</v>
      </c>
      <c r="K44" s="62">
        <v>9640204</v>
      </c>
      <c r="L44" s="62">
        <v>9640204</v>
      </c>
      <c r="M44" s="62">
        <v>9640204</v>
      </c>
      <c r="N44" s="62">
        <v>9640204</v>
      </c>
      <c r="O44" s="62">
        <v>9640204</v>
      </c>
      <c r="P44" s="62">
        <v>9640204</v>
      </c>
      <c r="Q44" s="62">
        <v>9640204</v>
      </c>
      <c r="R44" s="62">
        <v>9640204</v>
      </c>
      <c r="S44" s="62">
        <v>9640204</v>
      </c>
      <c r="T44" s="62">
        <v>9640204</v>
      </c>
      <c r="U44" s="62">
        <v>9640204</v>
      </c>
      <c r="V44" s="62">
        <f t="shared" si="1"/>
        <v>9640204</v>
      </c>
      <c r="W44" s="62">
        <f t="shared" si="3"/>
        <v>115682448</v>
      </c>
      <c r="X44" s="36">
        <v>806007817</v>
      </c>
      <c r="Y44" s="38">
        <v>6</v>
      </c>
      <c r="Z44" s="36" t="s">
        <v>129</v>
      </c>
      <c r="AA44" s="38" t="s">
        <v>112</v>
      </c>
      <c r="AB44" s="40" t="s">
        <v>150</v>
      </c>
      <c r="AC44" s="39" t="s">
        <v>117</v>
      </c>
      <c r="AD44" s="36" t="s">
        <v>151</v>
      </c>
      <c r="AE44" s="36" t="s">
        <v>112</v>
      </c>
      <c r="AF44" s="1">
        <f t="shared" si="2"/>
        <v>0</v>
      </c>
    </row>
    <row r="45" spans="1:32" s="1" customFormat="1" ht="15" customHeight="1" x14ac:dyDescent="0.2">
      <c r="A45" s="31">
        <v>13894</v>
      </c>
      <c r="B45" s="19" t="s">
        <v>104</v>
      </c>
      <c r="C45" s="32" t="s">
        <v>29</v>
      </c>
      <c r="D45" s="33" t="s">
        <v>105</v>
      </c>
      <c r="E45" s="61">
        <v>806006914</v>
      </c>
      <c r="F45" s="61">
        <v>8</v>
      </c>
      <c r="G45" s="62">
        <v>160108029</v>
      </c>
      <c r="H45" s="62"/>
      <c r="I45" s="62">
        <f t="shared" si="0"/>
        <v>160108029</v>
      </c>
      <c r="J45" s="62">
        <v>13342335</v>
      </c>
      <c r="K45" s="62">
        <v>13342335</v>
      </c>
      <c r="L45" s="62">
        <v>13342335</v>
      </c>
      <c r="M45" s="62">
        <v>13342335</v>
      </c>
      <c r="N45" s="62">
        <v>13342335</v>
      </c>
      <c r="O45" s="62">
        <v>13342335</v>
      </c>
      <c r="P45" s="62">
        <v>13342335</v>
      </c>
      <c r="Q45" s="62">
        <v>13342335</v>
      </c>
      <c r="R45" s="62">
        <v>13342335</v>
      </c>
      <c r="S45" s="62">
        <v>13342335</v>
      </c>
      <c r="T45" s="62">
        <v>13342335</v>
      </c>
      <c r="U45" s="62">
        <v>13342335</v>
      </c>
      <c r="V45" s="62">
        <f t="shared" si="1"/>
        <v>13342344</v>
      </c>
      <c r="W45" s="62">
        <f t="shared" si="3"/>
        <v>160108029</v>
      </c>
      <c r="X45" s="36">
        <v>806006914</v>
      </c>
      <c r="Y45" s="38">
        <v>8</v>
      </c>
      <c r="Z45" s="36" t="s">
        <v>144</v>
      </c>
      <c r="AA45" s="38" t="s">
        <v>112</v>
      </c>
      <c r="AB45" s="40" t="s">
        <v>226</v>
      </c>
      <c r="AC45" s="39" t="s">
        <v>227</v>
      </c>
      <c r="AD45" s="36" t="s">
        <v>228</v>
      </c>
      <c r="AE45" s="36" t="s">
        <v>112</v>
      </c>
      <c r="AF45" s="1">
        <f t="shared" si="2"/>
        <v>0</v>
      </c>
    </row>
    <row r="46" spans="1:32" s="1" customFormat="1" ht="15" customHeight="1" thickBot="1" x14ac:dyDescent="0.25">
      <c r="A46" s="17"/>
      <c r="B46" s="18" t="s">
        <v>22</v>
      </c>
      <c r="C46" s="18"/>
      <c r="D46" s="18"/>
      <c r="E46" s="63"/>
      <c r="F46" s="64"/>
      <c r="G46" s="65">
        <f t="shared" ref="G46:H46" si="4">SUM(G7:G45)</f>
        <v>4815538576</v>
      </c>
      <c r="H46" s="65">
        <f t="shared" si="4"/>
        <v>1976147218</v>
      </c>
      <c r="I46" s="65">
        <f t="shared" ref="I46" si="5">SUM(I7:I45)</f>
        <v>6791685794</v>
      </c>
      <c r="J46" s="65">
        <f t="shared" ref="J46" si="6">SUM(J7:J45)</f>
        <v>565973796</v>
      </c>
      <c r="K46" s="65">
        <f t="shared" ref="K46" si="7">SUM(K7:K45)</f>
        <v>565973796</v>
      </c>
      <c r="L46" s="65">
        <f t="shared" ref="L46" si="8">SUM(L7:L45)</f>
        <v>565973796</v>
      </c>
      <c r="M46" s="65">
        <f t="shared" ref="M46" si="9">SUM(M7:M45)</f>
        <v>565973796</v>
      </c>
      <c r="N46" s="65">
        <f t="shared" ref="N46" si="10">SUM(N7:N45)</f>
        <v>565973796</v>
      </c>
      <c r="O46" s="65">
        <f t="shared" ref="O46" si="11">SUM(O7:O45)</f>
        <v>565973796</v>
      </c>
      <c r="P46" s="65">
        <f t="shared" ref="P46" si="12">SUM(P7:P45)</f>
        <v>565973796</v>
      </c>
      <c r="Q46" s="65">
        <f t="shared" ref="Q46" si="13">SUM(Q7:Q45)</f>
        <v>565973796</v>
      </c>
      <c r="R46" s="65">
        <f t="shared" ref="R46" si="14">SUM(R7:R45)</f>
        <v>565973796</v>
      </c>
      <c r="S46" s="65">
        <f t="shared" ref="S46" si="15">SUM(S7:S45)</f>
        <v>565973796</v>
      </c>
      <c r="T46" s="65">
        <f t="shared" ref="T46" si="16">SUM(T7:T45)</f>
        <v>565973796</v>
      </c>
      <c r="U46" s="65">
        <f t="shared" ref="U46" si="17">SUM(U7:U45)</f>
        <v>565973796</v>
      </c>
      <c r="V46" s="65">
        <f t="shared" ref="V46" si="18">SUM(V7:V45)</f>
        <v>565974038</v>
      </c>
      <c r="W46" s="65">
        <f t="shared" ref="W46" si="19">SUM(W7:W45)</f>
        <v>6791685794</v>
      </c>
      <c r="X46" s="20">
        <f>+I46-W46</f>
        <v>0</v>
      </c>
      <c r="AF46" s="1">
        <f t="shared" si="2"/>
        <v>0</v>
      </c>
    </row>
    <row r="47" spans="1:32" x14ac:dyDescent="0.25">
      <c r="A47" s="2"/>
      <c r="B47" s="3"/>
      <c r="C47" s="3"/>
      <c r="D47" s="3"/>
      <c r="E47" s="3"/>
      <c r="F47" s="3"/>
      <c r="G47" s="25">
        <f>SUM(G46:H46)</f>
        <v>6791685794</v>
      </c>
      <c r="H47" s="26"/>
      <c r="I47" s="26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4"/>
      <c r="X47" s="21"/>
    </row>
    <row r="48" spans="1:32" x14ac:dyDescent="0.25">
      <c r="A48" s="2"/>
      <c r="B48" s="3"/>
      <c r="C48" s="3"/>
      <c r="D48" s="3"/>
      <c r="E48" s="3"/>
      <c r="F48" s="3"/>
      <c r="G48" s="27">
        <f>+G47-W46</f>
        <v>0</v>
      </c>
      <c r="H48" s="26"/>
      <c r="I48" s="26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4"/>
      <c r="X48" s="21"/>
    </row>
    <row r="49" spans="1:24" ht="15.75" thickBot="1" x14ac:dyDescent="0.3">
      <c r="A49" s="5"/>
      <c r="B49" s="6"/>
      <c r="C49" s="7"/>
      <c r="D49" s="7"/>
      <c r="E49" s="7"/>
      <c r="F49" s="7"/>
      <c r="G49" s="28"/>
      <c r="H49" s="26"/>
      <c r="I49" s="26"/>
      <c r="J49" s="8"/>
      <c r="K49" s="8"/>
      <c r="L49" s="9"/>
      <c r="M49" s="9"/>
      <c r="N49" s="9"/>
      <c r="O49" s="3"/>
      <c r="P49" s="3"/>
      <c r="Q49" s="3"/>
      <c r="R49" s="3"/>
      <c r="S49" s="3"/>
      <c r="T49" s="3"/>
      <c r="U49" s="3"/>
      <c r="V49" s="3"/>
      <c r="W49" s="4"/>
      <c r="X49" s="21"/>
    </row>
    <row r="50" spans="1:24" ht="15.75" thickBot="1" x14ac:dyDescent="0.3">
      <c r="A50" s="10"/>
      <c r="B50" s="11"/>
      <c r="C50" s="9"/>
      <c r="D50" s="9"/>
      <c r="E50" s="9"/>
      <c r="F50" s="9"/>
      <c r="G50" s="29"/>
      <c r="H50" s="30"/>
      <c r="I50" s="30"/>
      <c r="J50" s="13" t="s">
        <v>23</v>
      </c>
      <c r="K50" s="13"/>
      <c r="L50" s="14"/>
      <c r="M50" s="14"/>
      <c r="N50" s="14"/>
      <c r="O50" s="12"/>
      <c r="P50" s="12"/>
      <c r="Q50" s="12"/>
      <c r="R50" s="12"/>
      <c r="S50" s="12"/>
      <c r="T50" s="12"/>
      <c r="U50" s="12"/>
      <c r="V50" s="12"/>
      <c r="W50" s="15"/>
      <c r="X50" s="21"/>
    </row>
    <row r="51" spans="1:24" x14ac:dyDescent="0.25">
      <c r="A51" s="16" t="s">
        <v>107</v>
      </c>
      <c r="X51" s="21"/>
    </row>
    <row r="52" spans="1:24" x14ac:dyDescent="0.25">
      <c r="A52" s="16" t="s">
        <v>24</v>
      </c>
      <c r="X52" s="21"/>
    </row>
  </sheetData>
  <mergeCells count="4">
    <mergeCell ref="A1:W1"/>
    <mergeCell ref="A2:W2"/>
    <mergeCell ref="A3:W3"/>
    <mergeCell ref="A4:W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14" scale="36" orientation="landscape" horizontalDpi="4294967294" verticalDpi="4294967294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workbookViewId="0">
      <selection activeCell="I1" sqref="I1:P40"/>
    </sheetView>
  </sheetViews>
  <sheetFormatPr baseColWidth="10" defaultRowHeight="15" x14ac:dyDescent="0.25"/>
  <cols>
    <col min="5" max="5" width="4.5703125" customWidth="1"/>
    <col min="6" max="6" width="7.5703125" bestFit="1" customWidth="1"/>
    <col min="9" max="9" width="8.7109375" bestFit="1" customWidth="1"/>
    <col min="10" max="10" width="4" bestFit="1" customWidth="1"/>
    <col min="11" max="11" width="9" bestFit="1" customWidth="1"/>
    <col min="12" max="12" width="8.42578125" bestFit="1" customWidth="1"/>
    <col min="13" max="13" width="16.5703125" bestFit="1" customWidth="1"/>
    <col min="16" max="16" width="8.42578125" bestFit="1" customWidth="1"/>
    <col min="17" max="17" width="5" customWidth="1"/>
    <col min="18" max="18" width="5.42578125" customWidth="1"/>
    <col min="19" max="19" width="6.5703125" bestFit="1" customWidth="1"/>
    <col min="23" max="23" width="1.85546875" bestFit="1" customWidth="1"/>
    <col min="25" max="25" width="3.7109375" bestFit="1" customWidth="1"/>
    <col min="29" max="29" width="3.7109375" bestFit="1" customWidth="1"/>
  </cols>
  <sheetData>
    <row r="1" spans="1:30" ht="76.5" x14ac:dyDescent="0.25">
      <c r="A1" s="22" t="s">
        <v>1</v>
      </c>
      <c r="B1" s="23" t="s">
        <v>2</v>
      </c>
      <c r="C1" s="22" t="s">
        <v>3</v>
      </c>
      <c r="D1" s="22" t="s">
        <v>4</v>
      </c>
      <c r="F1" s="59" t="s">
        <v>272</v>
      </c>
      <c r="G1" s="57" t="s">
        <v>273</v>
      </c>
      <c r="H1" s="60" t="s">
        <v>274</v>
      </c>
      <c r="I1" s="57" t="s">
        <v>265</v>
      </c>
      <c r="J1" s="58" t="s">
        <v>266</v>
      </c>
      <c r="K1" s="57" t="s">
        <v>267</v>
      </c>
      <c r="L1" s="58" t="s">
        <v>268</v>
      </c>
      <c r="M1" s="57" t="s">
        <v>269</v>
      </c>
      <c r="N1" s="57" t="s">
        <v>270</v>
      </c>
      <c r="O1" s="58" t="s">
        <v>271</v>
      </c>
      <c r="P1" s="58" t="s">
        <v>268</v>
      </c>
    </row>
    <row r="2" spans="1:30" x14ac:dyDescent="0.25">
      <c r="A2" s="19" t="s">
        <v>28</v>
      </c>
      <c r="B2" s="32" t="s">
        <v>29</v>
      </c>
      <c r="C2" s="33" t="s">
        <v>30</v>
      </c>
      <c r="D2" s="31">
        <v>806007813</v>
      </c>
      <c r="F2" s="35" t="s">
        <v>108</v>
      </c>
      <c r="G2" s="45" t="s">
        <v>28</v>
      </c>
      <c r="H2" s="46" t="s">
        <v>30</v>
      </c>
      <c r="I2" s="48">
        <v>806007813</v>
      </c>
      <c r="J2" s="47">
        <v>7</v>
      </c>
      <c r="K2" s="45" t="s">
        <v>111</v>
      </c>
      <c r="L2" s="45" t="s">
        <v>112</v>
      </c>
      <c r="M2" s="39" t="s">
        <v>238</v>
      </c>
      <c r="N2" s="45" t="s">
        <v>239</v>
      </c>
      <c r="O2" s="36" t="s">
        <v>240</v>
      </c>
      <c r="P2" s="45" t="s">
        <v>112</v>
      </c>
      <c r="Q2">
        <f>+D2-I2</f>
        <v>0</v>
      </c>
    </row>
    <row r="3" spans="1:30" x14ac:dyDescent="0.25">
      <c r="A3" s="19" t="s">
        <v>31</v>
      </c>
      <c r="B3" s="32" t="s">
        <v>29</v>
      </c>
      <c r="C3" s="33" t="s">
        <v>32</v>
      </c>
      <c r="D3" s="31">
        <v>900063533</v>
      </c>
      <c r="F3" s="35" t="s">
        <v>108</v>
      </c>
      <c r="G3" s="40" t="s">
        <v>31</v>
      </c>
      <c r="H3" s="44" t="s">
        <v>32</v>
      </c>
      <c r="I3" s="36">
        <v>900063533</v>
      </c>
      <c r="J3" s="38">
        <v>9</v>
      </c>
      <c r="K3" s="36" t="s">
        <v>111</v>
      </c>
      <c r="L3" s="38" t="s">
        <v>112</v>
      </c>
      <c r="M3" s="40" t="s">
        <v>214</v>
      </c>
      <c r="N3" s="39" t="s">
        <v>215</v>
      </c>
      <c r="O3" s="36" t="s">
        <v>216</v>
      </c>
      <c r="P3" s="36" t="s">
        <v>112</v>
      </c>
      <c r="Q3">
        <f t="shared" ref="Q3:Q40" si="0">+D3-I3</f>
        <v>0</v>
      </c>
    </row>
    <row r="4" spans="1:30" x14ac:dyDescent="0.25">
      <c r="A4" s="19" t="s">
        <v>33</v>
      </c>
      <c r="B4" s="32" t="s">
        <v>29</v>
      </c>
      <c r="C4" s="19" t="s">
        <v>34</v>
      </c>
      <c r="D4" s="31">
        <v>806007809</v>
      </c>
      <c r="F4" s="35" t="s">
        <v>108</v>
      </c>
      <c r="G4" s="36" t="s">
        <v>33</v>
      </c>
      <c r="H4" s="37" t="s">
        <v>133</v>
      </c>
      <c r="I4" s="36" t="s">
        <v>134</v>
      </c>
      <c r="J4" s="38" t="s">
        <v>135</v>
      </c>
      <c r="K4" s="36" t="s">
        <v>111</v>
      </c>
      <c r="L4" s="38" t="s">
        <v>112</v>
      </c>
      <c r="M4" s="40" t="s">
        <v>136</v>
      </c>
      <c r="N4" s="39" t="s">
        <v>137</v>
      </c>
      <c r="O4" s="36" t="s">
        <v>138</v>
      </c>
      <c r="P4" s="36" t="s">
        <v>112</v>
      </c>
      <c r="Q4">
        <f t="shared" si="0"/>
        <v>0</v>
      </c>
    </row>
    <row r="5" spans="1:30" x14ac:dyDescent="0.25">
      <c r="A5" s="19" t="s">
        <v>35</v>
      </c>
      <c r="B5" s="32" t="s">
        <v>29</v>
      </c>
      <c r="C5" s="19" t="s">
        <v>36</v>
      </c>
      <c r="D5" s="31">
        <v>806007923</v>
      </c>
      <c r="F5" s="35" t="s">
        <v>108</v>
      </c>
      <c r="G5" s="36" t="s">
        <v>35</v>
      </c>
      <c r="H5" s="37" t="s">
        <v>36</v>
      </c>
      <c r="I5" s="36">
        <v>806007923</v>
      </c>
      <c r="J5" s="38">
        <v>9</v>
      </c>
      <c r="K5" s="36" t="s">
        <v>115</v>
      </c>
      <c r="L5" s="38" t="s">
        <v>112</v>
      </c>
      <c r="M5" s="40" t="s">
        <v>116</v>
      </c>
      <c r="N5" s="39" t="s">
        <v>117</v>
      </c>
      <c r="O5" s="36" t="s">
        <v>118</v>
      </c>
      <c r="P5" s="36" t="s">
        <v>112</v>
      </c>
      <c r="Q5">
        <f t="shared" si="0"/>
        <v>0</v>
      </c>
    </row>
    <row r="6" spans="1:30" x14ac:dyDescent="0.25">
      <c r="A6" s="19" t="s">
        <v>37</v>
      </c>
      <c r="B6" s="32" t="s">
        <v>25</v>
      </c>
      <c r="C6" s="19" t="s">
        <v>38</v>
      </c>
      <c r="D6" s="31">
        <v>806008082</v>
      </c>
      <c r="F6" s="35" t="s">
        <v>108</v>
      </c>
      <c r="G6" s="40" t="s">
        <v>217</v>
      </c>
      <c r="H6" s="44" t="s">
        <v>218</v>
      </c>
      <c r="I6" s="36">
        <v>806008082</v>
      </c>
      <c r="J6" s="38">
        <v>4</v>
      </c>
      <c r="K6" s="36" t="s">
        <v>129</v>
      </c>
      <c r="L6" s="38" t="s">
        <v>112</v>
      </c>
      <c r="M6" s="40" t="s">
        <v>219</v>
      </c>
      <c r="N6" s="39" t="s">
        <v>43</v>
      </c>
      <c r="O6" s="36" t="s">
        <v>220</v>
      </c>
      <c r="P6" s="36" t="s">
        <v>127</v>
      </c>
      <c r="Q6">
        <f t="shared" si="0"/>
        <v>0</v>
      </c>
    </row>
    <row r="7" spans="1:30" x14ac:dyDescent="0.25">
      <c r="A7" s="19" t="s">
        <v>39</v>
      </c>
      <c r="B7" s="32" t="s">
        <v>29</v>
      </c>
      <c r="C7" s="33" t="s">
        <v>40</v>
      </c>
      <c r="D7" s="31">
        <v>806006753</v>
      </c>
      <c r="F7" s="35" t="s">
        <v>108</v>
      </c>
      <c r="G7" s="36" t="s">
        <v>39</v>
      </c>
      <c r="H7" s="37" t="s">
        <v>180</v>
      </c>
      <c r="I7" s="36">
        <v>806006753</v>
      </c>
      <c r="J7" s="38">
        <v>9</v>
      </c>
      <c r="K7" s="36" t="s">
        <v>144</v>
      </c>
      <c r="L7" s="38" t="s">
        <v>112</v>
      </c>
      <c r="M7" s="40" t="s">
        <v>181</v>
      </c>
      <c r="N7" s="39" t="s">
        <v>182</v>
      </c>
      <c r="O7" s="36" t="s">
        <v>183</v>
      </c>
      <c r="P7" s="36" t="s">
        <v>112</v>
      </c>
      <c r="Q7">
        <f t="shared" si="0"/>
        <v>0</v>
      </c>
    </row>
    <row r="8" spans="1:30" x14ac:dyDescent="0.25">
      <c r="A8" s="19" t="s">
        <v>41</v>
      </c>
      <c r="B8" s="32" t="s">
        <v>25</v>
      </c>
      <c r="C8" s="33" t="s">
        <v>42</v>
      </c>
      <c r="D8" s="31">
        <v>806006537</v>
      </c>
      <c r="F8" s="35" t="s">
        <v>108</v>
      </c>
      <c r="G8" s="36" t="s">
        <v>41</v>
      </c>
      <c r="H8" s="37" t="s">
        <v>119</v>
      </c>
      <c r="I8" s="36">
        <v>806006537</v>
      </c>
      <c r="J8" s="38">
        <v>4</v>
      </c>
      <c r="K8" s="36" t="s">
        <v>111</v>
      </c>
      <c r="L8" s="38" t="s">
        <v>112</v>
      </c>
      <c r="M8" s="40" t="s">
        <v>120</v>
      </c>
      <c r="N8" s="39" t="s">
        <v>41</v>
      </c>
      <c r="O8" s="36" t="s">
        <v>121</v>
      </c>
      <c r="P8" s="36" t="s">
        <v>112</v>
      </c>
      <c r="Q8">
        <f t="shared" si="0"/>
        <v>0</v>
      </c>
    </row>
    <row r="9" spans="1:30" x14ac:dyDescent="0.25">
      <c r="A9" s="19" t="s">
        <v>43</v>
      </c>
      <c r="B9" s="32" t="s">
        <v>25</v>
      </c>
      <c r="C9" s="33" t="s">
        <v>44</v>
      </c>
      <c r="D9" s="31">
        <v>806001061</v>
      </c>
      <c r="F9" s="35" t="s">
        <v>108</v>
      </c>
      <c r="G9" s="36" t="s">
        <v>43</v>
      </c>
      <c r="H9" s="37" t="s">
        <v>122</v>
      </c>
      <c r="I9" s="36">
        <v>806001061</v>
      </c>
      <c r="J9" s="38">
        <v>8</v>
      </c>
      <c r="K9" s="36" t="s">
        <v>123</v>
      </c>
      <c r="L9" s="38" t="s">
        <v>112</v>
      </c>
      <c r="M9" s="40" t="s">
        <v>124</v>
      </c>
      <c r="N9" s="39" t="s">
        <v>125</v>
      </c>
      <c r="O9" s="36" t="s">
        <v>126</v>
      </c>
      <c r="P9" s="36" t="s">
        <v>127</v>
      </c>
      <c r="Q9">
        <f t="shared" si="0"/>
        <v>0</v>
      </c>
      <c r="AD9">
        <f>+D9-I10</f>
        <v>-6100</v>
      </c>
    </row>
    <row r="10" spans="1:30" x14ac:dyDescent="0.25">
      <c r="A10" s="19" t="s">
        <v>45</v>
      </c>
      <c r="B10" s="32" t="s">
        <v>29</v>
      </c>
      <c r="C10" s="19" t="s">
        <v>46</v>
      </c>
      <c r="D10" s="31">
        <v>806007161</v>
      </c>
      <c r="F10" s="35" t="s">
        <v>108</v>
      </c>
      <c r="G10" s="36" t="s">
        <v>45</v>
      </c>
      <c r="H10" s="37" t="s">
        <v>189</v>
      </c>
      <c r="I10" s="36">
        <v>806007161</v>
      </c>
      <c r="J10" s="38">
        <v>3</v>
      </c>
      <c r="K10" s="36" t="s">
        <v>111</v>
      </c>
      <c r="L10" s="38" t="s">
        <v>112</v>
      </c>
      <c r="M10" s="40" t="s">
        <v>190</v>
      </c>
      <c r="N10" s="39" t="s">
        <v>191</v>
      </c>
      <c r="O10" s="36" t="s">
        <v>192</v>
      </c>
      <c r="P10" s="36" t="s">
        <v>112</v>
      </c>
      <c r="Q10">
        <f t="shared" si="0"/>
        <v>0</v>
      </c>
      <c r="AD10">
        <f>+D10-I9</f>
        <v>6100</v>
      </c>
    </row>
    <row r="11" spans="1:30" x14ac:dyDescent="0.25">
      <c r="A11" s="19" t="s">
        <v>47</v>
      </c>
      <c r="B11" s="32" t="s">
        <v>25</v>
      </c>
      <c r="C11" s="33" t="s">
        <v>48</v>
      </c>
      <c r="D11" s="31">
        <v>806012905</v>
      </c>
      <c r="F11" s="35" t="s">
        <v>108</v>
      </c>
      <c r="G11" s="40" t="s">
        <v>47</v>
      </c>
      <c r="H11" s="44" t="s">
        <v>210</v>
      </c>
      <c r="I11" s="36">
        <v>806012905</v>
      </c>
      <c r="J11" s="38">
        <v>6</v>
      </c>
      <c r="K11" s="36" t="s">
        <v>144</v>
      </c>
      <c r="L11" s="38" t="s">
        <v>112</v>
      </c>
      <c r="M11" s="40" t="s">
        <v>211</v>
      </c>
      <c r="N11" s="39" t="s">
        <v>212</v>
      </c>
      <c r="O11" s="36" t="s">
        <v>213</v>
      </c>
      <c r="P11" s="36" t="s">
        <v>112</v>
      </c>
      <c r="Q11">
        <f t="shared" si="0"/>
        <v>0</v>
      </c>
      <c r="AD11">
        <f>+D11-I10</f>
        <v>5744</v>
      </c>
    </row>
    <row r="12" spans="1:30" x14ac:dyDescent="0.25">
      <c r="A12" s="19" t="s">
        <v>49</v>
      </c>
      <c r="B12" s="32" t="s">
        <v>25</v>
      </c>
      <c r="C12" s="33" t="s">
        <v>50</v>
      </c>
      <c r="D12" s="31">
        <v>806007801</v>
      </c>
      <c r="F12" s="35" t="s">
        <v>108</v>
      </c>
      <c r="G12" s="45" t="s">
        <v>241</v>
      </c>
      <c r="H12" s="46" t="s">
        <v>242</v>
      </c>
      <c r="I12" s="48">
        <v>806007801</v>
      </c>
      <c r="J12" s="47">
        <v>9</v>
      </c>
      <c r="K12" s="45" t="s">
        <v>154</v>
      </c>
      <c r="L12" s="45" t="s">
        <v>112</v>
      </c>
      <c r="M12" s="36" t="s">
        <v>243</v>
      </c>
      <c r="N12" s="45" t="s">
        <v>241</v>
      </c>
      <c r="O12" s="39" t="s">
        <v>244</v>
      </c>
      <c r="P12" s="45" t="s">
        <v>112</v>
      </c>
      <c r="Q12">
        <f t="shared" si="0"/>
        <v>0</v>
      </c>
      <c r="AD12">
        <f>+D12-I11</f>
        <v>-5104</v>
      </c>
    </row>
    <row r="13" spans="1:30" x14ac:dyDescent="0.25">
      <c r="A13" s="19" t="s">
        <v>51</v>
      </c>
      <c r="B13" s="32" t="s">
        <v>29</v>
      </c>
      <c r="C13" s="33" t="s">
        <v>52</v>
      </c>
      <c r="D13" s="31">
        <v>806011087</v>
      </c>
      <c r="F13" s="35" t="s">
        <v>108</v>
      </c>
      <c r="G13" s="36" t="s">
        <v>51</v>
      </c>
      <c r="H13" s="37" t="s">
        <v>172</v>
      </c>
      <c r="I13" s="36">
        <v>806011087</v>
      </c>
      <c r="J13" s="38">
        <v>1</v>
      </c>
      <c r="K13" s="36" t="s">
        <v>129</v>
      </c>
      <c r="L13" s="38" t="s">
        <v>127</v>
      </c>
      <c r="M13" s="40" t="s">
        <v>173</v>
      </c>
      <c r="N13" s="39" t="s">
        <v>174</v>
      </c>
      <c r="O13" s="36" t="s">
        <v>175</v>
      </c>
      <c r="P13" s="36" t="s">
        <v>127</v>
      </c>
      <c r="Q13">
        <f t="shared" si="0"/>
        <v>0</v>
      </c>
      <c r="AD13">
        <f>+D13-I13</f>
        <v>0</v>
      </c>
    </row>
    <row r="14" spans="1:30" x14ac:dyDescent="0.25">
      <c r="A14" s="19" t="s">
        <v>53</v>
      </c>
      <c r="B14" s="32" t="s">
        <v>29</v>
      </c>
      <c r="C14" s="33" t="s">
        <v>54</v>
      </c>
      <c r="D14" s="31">
        <v>806013761</v>
      </c>
      <c r="F14" s="35" t="s">
        <v>108</v>
      </c>
      <c r="G14" s="40" t="s">
        <v>53</v>
      </c>
      <c r="H14" s="44" t="s">
        <v>221</v>
      </c>
      <c r="I14" s="36">
        <v>806013761</v>
      </c>
      <c r="J14" s="38">
        <v>7</v>
      </c>
      <c r="K14" s="36" t="s">
        <v>111</v>
      </c>
      <c r="L14" s="38" t="s">
        <v>127</v>
      </c>
      <c r="M14" s="40" t="s">
        <v>222</v>
      </c>
      <c r="N14" s="39"/>
      <c r="O14" s="36"/>
      <c r="P14" s="36"/>
      <c r="Q14">
        <f t="shared" si="0"/>
        <v>0</v>
      </c>
      <c r="AD14">
        <f>+D14-I14</f>
        <v>0</v>
      </c>
    </row>
    <row r="15" spans="1:30" x14ac:dyDescent="0.25">
      <c r="A15" s="19" t="s">
        <v>55</v>
      </c>
      <c r="B15" s="32" t="s">
        <v>29</v>
      </c>
      <c r="C15" s="33" t="s">
        <v>56</v>
      </c>
      <c r="D15" s="31">
        <v>806013598</v>
      </c>
      <c r="F15" s="35" t="s">
        <v>108</v>
      </c>
      <c r="G15" s="40" t="s">
        <v>55</v>
      </c>
      <c r="H15" s="44" t="s">
        <v>229</v>
      </c>
      <c r="I15" s="36">
        <v>806013598</v>
      </c>
      <c r="J15" s="38">
        <v>2</v>
      </c>
      <c r="K15" s="36" t="s">
        <v>144</v>
      </c>
      <c r="L15" s="38" t="s">
        <v>112</v>
      </c>
      <c r="M15" s="40" t="s">
        <v>230</v>
      </c>
      <c r="N15" s="39" t="s">
        <v>55</v>
      </c>
      <c r="O15" s="36"/>
      <c r="P15" s="36"/>
      <c r="Q15">
        <f t="shared" si="0"/>
        <v>0</v>
      </c>
      <c r="AD15">
        <f>+D15-I16</f>
        <v>-94182749</v>
      </c>
    </row>
    <row r="16" spans="1:30" x14ac:dyDescent="0.25">
      <c r="A16" s="19" t="s">
        <v>55</v>
      </c>
      <c r="B16" s="32" t="s">
        <v>25</v>
      </c>
      <c r="C16" s="33" t="s">
        <v>57</v>
      </c>
      <c r="D16" s="31">
        <v>900196347</v>
      </c>
      <c r="F16" s="35" t="s">
        <v>108</v>
      </c>
      <c r="G16" s="36" t="s">
        <v>152</v>
      </c>
      <c r="H16" s="37" t="s">
        <v>153</v>
      </c>
      <c r="I16" s="36">
        <v>900196347</v>
      </c>
      <c r="J16" s="38">
        <v>6</v>
      </c>
      <c r="K16" s="36" t="s">
        <v>154</v>
      </c>
      <c r="L16" s="38" t="s">
        <v>127</v>
      </c>
      <c r="M16" s="40" t="s">
        <v>155</v>
      </c>
      <c r="N16" s="39" t="s">
        <v>55</v>
      </c>
      <c r="O16" s="36" t="s">
        <v>156</v>
      </c>
      <c r="P16" s="36" t="s">
        <v>127</v>
      </c>
      <c r="Q16">
        <f t="shared" si="0"/>
        <v>0</v>
      </c>
      <c r="AD16">
        <f>+D16-I15</f>
        <v>94182749</v>
      </c>
    </row>
    <row r="17" spans="1:17" x14ac:dyDescent="0.25">
      <c r="A17" s="19" t="s">
        <v>58</v>
      </c>
      <c r="B17" s="32" t="s">
        <v>29</v>
      </c>
      <c r="C17" s="33" t="s">
        <v>59</v>
      </c>
      <c r="D17" s="31">
        <v>806007880</v>
      </c>
      <c r="F17" s="35" t="s">
        <v>108</v>
      </c>
      <c r="G17" s="36" t="s">
        <v>58</v>
      </c>
      <c r="H17" s="37" t="s">
        <v>157</v>
      </c>
      <c r="I17" s="36">
        <v>806007880</v>
      </c>
      <c r="J17" s="38">
        <v>0</v>
      </c>
      <c r="K17" s="36" t="s">
        <v>129</v>
      </c>
      <c r="L17" s="38" t="s">
        <v>127</v>
      </c>
      <c r="M17" s="40" t="s">
        <v>158</v>
      </c>
      <c r="N17" s="39" t="s">
        <v>159</v>
      </c>
      <c r="O17" s="36" t="s">
        <v>160</v>
      </c>
      <c r="P17" s="36" t="s">
        <v>127</v>
      </c>
      <c r="Q17">
        <f t="shared" si="0"/>
        <v>0</v>
      </c>
    </row>
    <row r="18" spans="1:17" x14ac:dyDescent="0.25">
      <c r="A18" s="19" t="s">
        <v>60</v>
      </c>
      <c r="B18" s="32" t="s">
        <v>25</v>
      </c>
      <c r="C18" s="33" t="s">
        <v>61</v>
      </c>
      <c r="D18" s="31">
        <v>806010788</v>
      </c>
      <c r="F18" s="35" t="s">
        <v>108</v>
      </c>
      <c r="G18" s="36" t="s">
        <v>109</v>
      </c>
      <c r="H18" s="37" t="s">
        <v>110</v>
      </c>
      <c r="I18" s="36">
        <v>806010788</v>
      </c>
      <c r="J18" s="38">
        <v>1</v>
      </c>
      <c r="K18" s="36" t="s">
        <v>111</v>
      </c>
      <c r="L18" s="38" t="s">
        <v>112</v>
      </c>
      <c r="M18" s="40" t="s">
        <v>113</v>
      </c>
      <c r="N18" s="39" t="s">
        <v>109</v>
      </c>
      <c r="O18" s="36" t="s">
        <v>114</v>
      </c>
      <c r="P18" s="36" t="s">
        <v>112</v>
      </c>
      <c r="Q18">
        <f t="shared" si="0"/>
        <v>0</v>
      </c>
    </row>
    <row r="19" spans="1:17" x14ac:dyDescent="0.25">
      <c r="A19" s="19" t="s">
        <v>62</v>
      </c>
      <c r="B19" s="32" t="s">
        <v>29</v>
      </c>
      <c r="C19" s="33" t="s">
        <v>63</v>
      </c>
      <c r="D19" s="31">
        <v>806007257</v>
      </c>
      <c r="F19" s="35" t="s">
        <v>108</v>
      </c>
      <c r="G19" s="36" t="s">
        <v>62</v>
      </c>
      <c r="H19" s="37" t="s">
        <v>187</v>
      </c>
      <c r="I19" s="42">
        <v>806007257</v>
      </c>
      <c r="J19" s="41">
        <v>1</v>
      </c>
      <c r="K19" s="36" t="s">
        <v>144</v>
      </c>
      <c r="L19" s="41" t="s">
        <v>112</v>
      </c>
      <c r="M19" s="43">
        <v>604259275</v>
      </c>
      <c r="N19" s="42" t="s">
        <v>188</v>
      </c>
      <c r="O19" s="42">
        <v>604260646</v>
      </c>
      <c r="P19" s="42" t="s">
        <v>112</v>
      </c>
      <c r="Q19">
        <f t="shared" si="0"/>
        <v>0</v>
      </c>
    </row>
    <row r="20" spans="1:17" x14ac:dyDescent="0.25">
      <c r="A20" s="19" t="s">
        <v>64</v>
      </c>
      <c r="B20" s="32" t="s">
        <v>25</v>
      </c>
      <c r="C20" s="33" t="s">
        <v>65</v>
      </c>
      <c r="D20" s="31">
        <v>806008930</v>
      </c>
      <c r="F20" s="35" t="s">
        <v>108</v>
      </c>
      <c r="G20" s="36" t="s">
        <v>146</v>
      </c>
      <c r="H20" s="37" t="s">
        <v>65</v>
      </c>
      <c r="I20" s="36">
        <v>806008930</v>
      </c>
      <c r="J20" s="38">
        <v>5</v>
      </c>
      <c r="K20" s="36" t="s">
        <v>144</v>
      </c>
      <c r="L20" s="38" t="s">
        <v>112</v>
      </c>
      <c r="M20" s="40" t="s">
        <v>147</v>
      </c>
      <c r="N20" s="39" t="s">
        <v>55</v>
      </c>
      <c r="O20" s="36" t="s">
        <v>148</v>
      </c>
      <c r="P20" s="36" t="s">
        <v>112</v>
      </c>
      <c r="Q20">
        <f t="shared" si="0"/>
        <v>0</v>
      </c>
    </row>
    <row r="21" spans="1:17" x14ac:dyDescent="0.25">
      <c r="A21" s="19" t="s">
        <v>66</v>
      </c>
      <c r="B21" s="32" t="s">
        <v>29</v>
      </c>
      <c r="C21" s="33" t="s">
        <v>67</v>
      </c>
      <c r="D21" s="31">
        <v>806007002</v>
      </c>
      <c r="F21" s="35" t="s">
        <v>108</v>
      </c>
      <c r="G21" s="36" t="s">
        <v>66</v>
      </c>
      <c r="H21" s="37" t="s">
        <v>164</v>
      </c>
      <c r="I21" s="36">
        <v>806007002</v>
      </c>
      <c r="J21" s="38">
        <v>0</v>
      </c>
      <c r="K21" s="36" t="s">
        <v>111</v>
      </c>
      <c r="L21" s="38" t="s">
        <v>112</v>
      </c>
      <c r="M21" s="40" t="s">
        <v>165</v>
      </c>
      <c r="N21" s="39" t="s">
        <v>166</v>
      </c>
      <c r="O21" s="36" t="s">
        <v>167</v>
      </c>
      <c r="P21" s="36" t="s">
        <v>112</v>
      </c>
      <c r="Q21">
        <f t="shared" si="0"/>
        <v>0</v>
      </c>
    </row>
    <row r="22" spans="1:17" x14ac:dyDescent="0.25">
      <c r="A22" s="19" t="s">
        <v>68</v>
      </c>
      <c r="B22" s="32" t="s">
        <v>29</v>
      </c>
      <c r="C22" s="19" t="s">
        <v>69</v>
      </c>
      <c r="D22" s="31">
        <v>806007343</v>
      </c>
      <c r="F22" s="35" t="s">
        <v>108</v>
      </c>
      <c r="G22" s="36" t="s">
        <v>68</v>
      </c>
      <c r="H22" s="37" t="s">
        <v>184</v>
      </c>
      <c r="I22" s="36">
        <v>806007343</v>
      </c>
      <c r="J22" s="38">
        <v>7</v>
      </c>
      <c r="K22" s="36" t="s">
        <v>144</v>
      </c>
      <c r="L22" s="38" t="s">
        <v>127</v>
      </c>
      <c r="M22" s="40" t="s">
        <v>185</v>
      </c>
      <c r="N22" s="39" t="s">
        <v>55</v>
      </c>
      <c r="O22" s="36" t="s">
        <v>186</v>
      </c>
      <c r="P22" s="36" t="s">
        <v>112</v>
      </c>
      <c r="Q22">
        <f t="shared" si="0"/>
        <v>0</v>
      </c>
    </row>
    <row r="23" spans="1:17" x14ac:dyDescent="0.25">
      <c r="A23" s="19" t="s">
        <v>70</v>
      </c>
      <c r="B23" s="32" t="s">
        <v>29</v>
      </c>
      <c r="C23" s="33" t="s">
        <v>71</v>
      </c>
      <c r="D23" s="31">
        <v>806008153</v>
      </c>
      <c r="F23" s="35" t="s">
        <v>108</v>
      </c>
      <c r="G23" s="36" t="s">
        <v>70</v>
      </c>
      <c r="H23" s="37" t="s">
        <v>168</v>
      </c>
      <c r="I23" s="36">
        <v>806008153</v>
      </c>
      <c r="J23" s="38">
        <v>9</v>
      </c>
      <c r="K23" s="36" t="s">
        <v>144</v>
      </c>
      <c r="L23" s="38" t="s">
        <v>112</v>
      </c>
      <c r="M23" s="40" t="s">
        <v>169</v>
      </c>
      <c r="N23" s="39" t="s">
        <v>170</v>
      </c>
      <c r="O23" s="36" t="s">
        <v>171</v>
      </c>
      <c r="P23" s="36" t="s">
        <v>112</v>
      </c>
      <c r="Q23">
        <f t="shared" si="0"/>
        <v>0</v>
      </c>
    </row>
    <row r="24" spans="1:17" x14ac:dyDescent="0.25">
      <c r="A24" s="19" t="s">
        <v>72</v>
      </c>
      <c r="B24" s="32" t="s">
        <v>29</v>
      </c>
      <c r="C24" s="33" t="s">
        <v>73</v>
      </c>
      <c r="D24" s="31">
        <v>806007238</v>
      </c>
      <c r="F24" s="35" t="s">
        <v>108</v>
      </c>
      <c r="G24" s="36" t="s">
        <v>72</v>
      </c>
      <c r="H24" s="37" t="s">
        <v>128</v>
      </c>
      <c r="I24" s="36">
        <v>806007238</v>
      </c>
      <c r="J24" s="38">
        <v>1</v>
      </c>
      <c r="K24" s="36" t="s">
        <v>129</v>
      </c>
      <c r="L24" s="38" t="s">
        <v>112</v>
      </c>
      <c r="M24" s="40" t="s">
        <v>130</v>
      </c>
      <c r="N24" s="39" t="s">
        <v>131</v>
      </c>
      <c r="O24" s="36" t="s">
        <v>132</v>
      </c>
      <c r="P24" s="36" t="s">
        <v>127</v>
      </c>
      <c r="Q24">
        <f t="shared" si="0"/>
        <v>0</v>
      </c>
    </row>
    <row r="25" spans="1:17" x14ac:dyDescent="0.25">
      <c r="A25" s="19" t="s">
        <v>74</v>
      </c>
      <c r="B25" s="32" t="s">
        <v>29</v>
      </c>
      <c r="C25" s="33" t="s">
        <v>75</v>
      </c>
      <c r="D25" s="31">
        <v>806007689</v>
      </c>
      <c r="F25" s="35" t="s">
        <v>108</v>
      </c>
      <c r="G25" s="36" t="s">
        <v>74</v>
      </c>
      <c r="H25" s="37" t="s">
        <v>143</v>
      </c>
      <c r="I25" s="36">
        <v>806007689</v>
      </c>
      <c r="J25" s="38">
        <v>1</v>
      </c>
      <c r="K25" s="36" t="s">
        <v>144</v>
      </c>
      <c r="L25" s="38" t="s">
        <v>127</v>
      </c>
      <c r="M25" s="40">
        <v>604015545</v>
      </c>
      <c r="N25" s="39" t="s">
        <v>62</v>
      </c>
      <c r="O25" s="36" t="s">
        <v>145</v>
      </c>
      <c r="P25" s="36" t="s">
        <v>127</v>
      </c>
      <c r="Q25">
        <f t="shared" si="0"/>
        <v>0</v>
      </c>
    </row>
    <row r="26" spans="1:17" x14ac:dyDescent="0.25">
      <c r="A26" s="19" t="s">
        <v>76</v>
      </c>
      <c r="B26" s="32" t="s">
        <v>25</v>
      </c>
      <c r="C26" s="33" t="s">
        <v>77</v>
      </c>
      <c r="D26" s="31">
        <v>806007303</v>
      </c>
      <c r="F26" s="35" t="s">
        <v>108</v>
      </c>
      <c r="G26" s="36" t="s">
        <v>76</v>
      </c>
      <c r="H26" s="37" t="s">
        <v>139</v>
      </c>
      <c r="I26" s="36">
        <v>806007303</v>
      </c>
      <c r="J26" s="38">
        <v>2</v>
      </c>
      <c r="K26" s="36" t="s">
        <v>111</v>
      </c>
      <c r="L26" s="38" t="s">
        <v>112</v>
      </c>
      <c r="M26" s="40" t="s">
        <v>140</v>
      </c>
      <c r="N26" s="39" t="s">
        <v>141</v>
      </c>
      <c r="O26" s="36" t="s">
        <v>142</v>
      </c>
      <c r="P26" s="36" t="s">
        <v>112</v>
      </c>
      <c r="Q26">
        <f t="shared" si="0"/>
        <v>0</v>
      </c>
    </row>
    <row r="27" spans="1:17" x14ac:dyDescent="0.25">
      <c r="A27" s="19" t="s">
        <v>78</v>
      </c>
      <c r="B27" s="32" t="s">
        <v>29</v>
      </c>
      <c r="C27" s="33" t="s">
        <v>79</v>
      </c>
      <c r="D27" s="31">
        <v>806014499</v>
      </c>
      <c r="F27" s="35" t="s">
        <v>108</v>
      </c>
      <c r="G27" s="40" t="s">
        <v>78</v>
      </c>
      <c r="H27" s="44" t="s">
        <v>205</v>
      </c>
      <c r="I27" s="36" t="s">
        <v>206</v>
      </c>
      <c r="J27" s="38" t="s">
        <v>207</v>
      </c>
      <c r="K27" s="36" t="s">
        <v>115</v>
      </c>
      <c r="L27" s="38" t="s">
        <v>127</v>
      </c>
      <c r="M27" s="40" t="s">
        <v>208</v>
      </c>
      <c r="N27" s="39" t="s">
        <v>117</v>
      </c>
      <c r="O27" s="36" t="s">
        <v>209</v>
      </c>
      <c r="P27" s="36" t="s">
        <v>127</v>
      </c>
      <c r="Q27">
        <f t="shared" si="0"/>
        <v>0</v>
      </c>
    </row>
    <row r="28" spans="1:17" x14ac:dyDescent="0.25">
      <c r="A28" s="19" t="s">
        <v>80</v>
      </c>
      <c r="B28" s="32" t="s">
        <v>29</v>
      </c>
      <c r="C28" s="33" t="s">
        <v>81</v>
      </c>
      <c r="D28" s="31">
        <v>806006414</v>
      </c>
      <c r="F28" s="35" t="s">
        <v>108</v>
      </c>
      <c r="G28" s="36" t="s">
        <v>161</v>
      </c>
      <c r="H28" s="37" t="s">
        <v>162</v>
      </c>
      <c r="I28" s="36">
        <v>806006414</v>
      </c>
      <c r="J28" s="38">
        <v>7</v>
      </c>
      <c r="K28" s="36" t="s">
        <v>129</v>
      </c>
      <c r="L28" s="38" t="s">
        <v>127</v>
      </c>
      <c r="M28" s="40">
        <v>907136337</v>
      </c>
      <c r="N28" s="39" t="s">
        <v>163</v>
      </c>
      <c r="O28" s="36">
        <v>907136345</v>
      </c>
      <c r="P28" s="36" t="s">
        <v>127</v>
      </c>
      <c r="Q28">
        <f t="shared" si="0"/>
        <v>0</v>
      </c>
    </row>
    <row r="29" spans="1:17" x14ac:dyDescent="0.25">
      <c r="A29" s="19" t="s">
        <v>82</v>
      </c>
      <c r="B29" s="32" t="s">
        <v>29</v>
      </c>
      <c r="C29" s="33" t="s">
        <v>83</v>
      </c>
      <c r="D29" s="31">
        <v>806007769</v>
      </c>
      <c r="F29" s="35" t="s">
        <v>108</v>
      </c>
      <c r="G29" s="36" t="s">
        <v>82</v>
      </c>
      <c r="H29" s="37" t="s">
        <v>176</v>
      </c>
      <c r="I29" s="36">
        <v>806007769</v>
      </c>
      <c r="J29" s="38">
        <v>0</v>
      </c>
      <c r="K29" s="36" t="s">
        <v>129</v>
      </c>
      <c r="L29" s="38" t="s">
        <v>127</v>
      </c>
      <c r="M29" s="40" t="s">
        <v>177</v>
      </c>
      <c r="N29" s="39" t="s">
        <v>178</v>
      </c>
      <c r="O29" s="36" t="s">
        <v>179</v>
      </c>
      <c r="P29" s="36" t="s">
        <v>127</v>
      </c>
      <c r="Q29">
        <f t="shared" si="0"/>
        <v>0</v>
      </c>
    </row>
    <row r="30" spans="1:17" x14ac:dyDescent="0.25">
      <c r="A30" s="19" t="s">
        <v>84</v>
      </c>
      <c r="B30" s="32" t="s">
        <v>29</v>
      </c>
      <c r="C30" s="33" t="s">
        <v>85</v>
      </c>
      <c r="D30" s="31">
        <v>829000940</v>
      </c>
      <c r="F30" s="49" t="s">
        <v>108</v>
      </c>
      <c r="G30" s="50" t="s">
        <v>250</v>
      </c>
      <c r="H30" s="51" t="s">
        <v>251</v>
      </c>
      <c r="I30" s="48">
        <v>829000940</v>
      </c>
      <c r="J30" s="36" t="s">
        <v>207</v>
      </c>
      <c r="K30" s="36" t="s">
        <v>111</v>
      </c>
      <c r="L30" s="36" t="s">
        <v>112</v>
      </c>
      <c r="M30" s="36" t="s">
        <v>252</v>
      </c>
      <c r="N30" s="36" t="s">
        <v>253</v>
      </c>
      <c r="O30" s="36" t="s">
        <v>254</v>
      </c>
      <c r="P30" s="36" t="s">
        <v>112</v>
      </c>
      <c r="Q30">
        <f t="shared" si="0"/>
        <v>0</v>
      </c>
    </row>
    <row r="31" spans="1:17" x14ac:dyDescent="0.25">
      <c r="A31" s="19" t="s">
        <v>86</v>
      </c>
      <c r="B31" s="32" t="s">
        <v>29</v>
      </c>
      <c r="C31" s="33" t="s">
        <v>87</v>
      </c>
      <c r="D31" s="31">
        <v>806013609</v>
      </c>
      <c r="F31" s="35" t="s">
        <v>108</v>
      </c>
      <c r="G31" s="52" t="s">
        <v>255</v>
      </c>
      <c r="H31" s="53" t="s">
        <v>256</v>
      </c>
      <c r="I31" s="54">
        <v>806013609</v>
      </c>
      <c r="J31" s="55" t="s">
        <v>257</v>
      </c>
      <c r="K31" s="55" t="s">
        <v>111</v>
      </c>
      <c r="L31" s="55" t="s">
        <v>112</v>
      </c>
      <c r="M31" s="55" t="s">
        <v>258</v>
      </c>
      <c r="N31" s="55" t="s">
        <v>259</v>
      </c>
      <c r="O31" s="55" t="s">
        <v>260</v>
      </c>
      <c r="P31" s="55" t="s">
        <v>112</v>
      </c>
      <c r="Q31">
        <f t="shared" si="0"/>
        <v>0</v>
      </c>
    </row>
    <row r="32" spans="1:17" x14ac:dyDescent="0.25">
      <c r="A32" s="19" t="s">
        <v>88</v>
      </c>
      <c r="B32" s="32" t="s">
        <v>29</v>
      </c>
      <c r="C32" s="33" t="s">
        <v>89</v>
      </c>
      <c r="D32" s="31">
        <v>806008270</v>
      </c>
      <c r="F32" s="35" t="s">
        <v>108</v>
      </c>
      <c r="G32" s="40" t="s">
        <v>231</v>
      </c>
      <c r="H32" s="44" t="s">
        <v>232</v>
      </c>
      <c r="I32" s="36" t="s">
        <v>233</v>
      </c>
      <c r="J32" s="38" t="s">
        <v>234</v>
      </c>
      <c r="K32" s="36" t="s">
        <v>144</v>
      </c>
      <c r="L32" s="38" t="s">
        <v>112</v>
      </c>
      <c r="M32" s="40" t="s">
        <v>235</v>
      </c>
      <c r="N32" s="39" t="s">
        <v>236</v>
      </c>
      <c r="O32" s="40" t="s">
        <v>237</v>
      </c>
      <c r="P32" s="36" t="s">
        <v>112</v>
      </c>
      <c r="Q32">
        <f t="shared" si="0"/>
        <v>0</v>
      </c>
    </row>
    <row r="33" spans="1:17" x14ac:dyDescent="0.25">
      <c r="A33" s="19" t="s">
        <v>90</v>
      </c>
      <c r="B33" s="32" t="s">
        <v>29</v>
      </c>
      <c r="C33" s="33" t="s">
        <v>91</v>
      </c>
      <c r="D33" s="31">
        <v>829001256</v>
      </c>
      <c r="F33" s="35" t="s">
        <v>108</v>
      </c>
      <c r="G33" s="40" t="s">
        <v>90</v>
      </c>
      <c r="H33" s="44" t="s">
        <v>201</v>
      </c>
      <c r="I33" s="36">
        <v>829001256</v>
      </c>
      <c r="J33" s="38">
        <v>0</v>
      </c>
      <c r="K33" s="36" t="s">
        <v>111</v>
      </c>
      <c r="L33" s="38" t="s">
        <v>112</v>
      </c>
      <c r="M33" s="40" t="s">
        <v>202</v>
      </c>
      <c r="N33" s="39" t="s">
        <v>203</v>
      </c>
      <c r="O33" s="36" t="s">
        <v>204</v>
      </c>
      <c r="P33" s="36" t="s">
        <v>112</v>
      </c>
      <c r="Q33">
        <f t="shared" si="0"/>
        <v>0</v>
      </c>
    </row>
    <row r="34" spans="1:17" x14ac:dyDescent="0.25">
      <c r="A34" s="19" t="s">
        <v>92</v>
      </c>
      <c r="B34" s="32" t="s">
        <v>25</v>
      </c>
      <c r="C34" s="33" t="s">
        <v>93</v>
      </c>
      <c r="D34" s="31">
        <v>900196366</v>
      </c>
      <c r="F34" s="35" t="s">
        <v>108</v>
      </c>
      <c r="G34" s="52" t="s">
        <v>261</v>
      </c>
      <c r="H34" s="53" t="s">
        <v>262</v>
      </c>
      <c r="I34" s="54">
        <v>900196366</v>
      </c>
      <c r="J34" s="55"/>
      <c r="K34" s="55" t="s">
        <v>111</v>
      </c>
      <c r="L34" s="55" t="s">
        <v>112</v>
      </c>
      <c r="M34" s="36" t="s">
        <v>263</v>
      </c>
      <c r="N34" s="55" t="s">
        <v>264</v>
      </c>
      <c r="O34" s="56">
        <v>412653000320</v>
      </c>
      <c r="P34" s="55" t="s">
        <v>112</v>
      </c>
      <c r="Q34">
        <f t="shared" si="0"/>
        <v>0</v>
      </c>
    </row>
    <row r="35" spans="1:17" x14ac:dyDescent="0.25">
      <c r="A35" s="19" t="s">
        <v>94</v>
      </c>
      <c r="B35" s="32" t="s">
        <v>29</v>
      </c>
      <c r="C35" s="33" t="s">
        <v>95</v>
      </c>
      <c r="D35" s="31">
        <v>806007780</v>
      </c>
      <c r="F35" s="35" t="s">
        <v>108</v>
      </c>
      <c r="G35" s="40" t="s">
        <v>94</v>
      </c>
      <c r="H35" s="44" t="s">
        <v>193</v>
      </c>
      <c r="I35" s="36">
        <v>806007780</v>
      </c>
      <c r="J35" s="38">
        <v>2</v>
      </c>
      <c r="K35" s="36" t="s">
        <v>129</v>
      </c>
      <c r="L35" s="38" t="s">
        <v>127</v>
      </c>
      <c r="M35" s="40" t="s">
        <v>194</v>
      </c>
      <c r="N35" s="39" t="s">
        <v>163</v>
      </c>
      <c r="O35" s="36" t="s">
        <v>195</v>
      </c>
      <c r="P35" s="36" t="s">
        <v>127</v>
      </c>
      <c r="Q35">
        <f t="shared" si="0"/>
        <v>0</v>
      </c>
    </row>
    <row r="36" spans="1:17" x14ac:dyDescent="0.25">
      <c r="A36" s="19" t="s">
        <v>96</v>
      </c>
      <c r="B36" s="32" t="s">
        <v>25</v>
      </c>
      <c r="C36" s="33" t="s">
        <v>97</v>
      </c>
      <c r="D36" s="31">
        <v>806007464</v>
      </c>
      <c r="F36" s="35" t="s">
        <v>108</v>
      </c>
      <c r="G36" s="40" t="s">
        <v>96</v>
      </c>
      <c r="H36" s="44" t="s">
        <v>223</v>
      </c>
      <c r="I36" s="36" t="s">
        <v>224</v>
      </c>
      <c r="J36" s="38">
        <v>1</v>
      </c>
      <c r="K36" s="36" t="s">
        <v>144</v>
      </c>
      <c r="L36" s="38" t="s">
        <v>112</v>
      </c>
      <c r="M36" s="40">
        <v>604169904</v>
      </c>
      <c r="N36" s="39" t="s">
        <v>188</v>
      </c>
      <c r="O36" s="36">
        <v>604179069</v>
      </c>
      <c r="P36" s="36" t="s">
        <v>112</v>
      </c>
      <c r="Q36">
        <f t="shared" si="0"/>
        <v>0</v>
      </c>
    </row>
    <row r="37" spans="1:17" x14ac:dyDescent="0.25">
      <c r="A37" s="19" t="s">
        <v>98</v>
      </c>
      <c r="B37" s="32" t="s">
        <v>25</v>
      </c>
      <c r="C37" s="33" t="s">
        <v>99</v>
      </c>
      <c r="D37" s="31">
        <v>806007567</v>
      </c>
      <c r="F37" s="35" t="s">
        <v>108</v>
      </c>
      <c r="G37" s="45" t="s">
        <v>98</v>
      </c>
      <c r="H37" s="46" t="s">
        <v>245</v>
      </c>
      <c r="I37" s="48" t="s">
        <v>246</v>
      </c>
      <c r="J37" s="47" t="s">
        <v>247</v>
      </c>
      <c r="K37" s="45" t="s">
        <v>144</v>
      </c>
      <c r="L37" s="45" t="s">
        <v>112</v>
      </c>
      <c r="M37" s="39" t="s">
        <v>248</v>
      </c>
      <c r="N37" s="48" t="s">
        <v>55</v>
      </c>
      <c r="O37" s="36" t="s">
        <v>249</v>
      </c>
      <c r="P37" s="45" t="s">
        <v>112</v>
      </c>
      <c r="Q37">
        <f t="shared" si="0"/>
        <v>0</v>
      </c>
    </row>
    <row r="38" spans="1:17" x14ac:dyDescent="0.25">
      <c r="A38" s="19" t="s">
        <v>100</v>
      </c>
      <c r="B38" s="32" t="s">
        <v>29</v>
      </c>
      <c r="C38" s="33" t="s">
        <v>101</v>
      </c>
      <c r="D38" s="31">
        <v>806005602</v>
      </c>
      <c r="F38" s="35" t="s">
        <v>108</v>
      </c>
      <c r="G38" s="40" t="s">
        <v>100</v>
      </c>
      <c r="H38" s="44" t="s">
        <v>196</v>
      </c>
      <c r="I38" s="36" t="s">
        <v>197</v>
      </c>
      <c r="J38" s="38" t="s">
        <v>198</v>
      </c>
      <c r="K38" s="36" t="s">
        <v>115</v>
      </c>
      <c r="L38" s="38" t="s">
        <v>127</v>
      </c>
      <c r="M38" s="40" t="s">
        <v>199</v>
      </c>
      <c r="N38" s="39" t="s">
        <v>117</v>
      </c>
      <c r="O38" s="36" t="s">
        <v>200</v>
      </c>
      <c r="P38" s="36" t="s">
        <v>127</v>
      </c>
      <c r="Q38">
        <f t="shared" si="0"/>
        <v>0</v>
      </c>
    </row>
    <row r="39" spans="1:17" x14ac:dyDescent="0.25">
      <c r="A39" s="19" t="s">
        <v>102</v>
      </c>
      <c r="B39" s="32" t="s">
        <v>29</v>
      </c>
      <c r="C39" s="33" t="s">
        <v>103</v>
      </c>
      <c r="D39" s="31">
        <v>806007817</v>
      </c>
      <c r="F39" s="35" t="s">
        <v>108</v>
      </c>
      <c r="G39" s="36" t="s">
        <v>102</v>
      </c>
      <c r="H39" s="37" t="s">
        <v>149</v>
      </c>
      <c r="I39" s="36">
        <v>806007817</v>
      </c>
      <c r="J39" s="38">
        <v>6</v>
      </c>
      <c r="K39" s="36" t="s">
        <v>129</v>
      </c>
      <c r="L39" s="38" t="s">
        <v>112</v>
      </c>
      <c r="M39" s="40" t="s">
        <v>150</v>
      </c>
      <c r="N39" s="39" t="s">
        <v>117</v>
      </c>
      <c r="O39" s="36" t="s">
        <v>151</v>
      </c>
      <c r="P39" s="36" t="s">
        <v>112</v>
      </c>
      <c r="Q39">
        <f t="shared" si="0"/>
        <v>0</v>
      </c>
    </row>
    <row r="40" spans="1:17" x14ac:dyDescent="0.25">
      <c r="A40" s="19" t="s">
        <v>104</v>
      </c>
      <c r="B40" s="32" t="s">
        <v>29</v>
      </c>
      <c r="C40" s="33" t="s">
        <v>105</v>
      </c>
      <c r="D40" s="31">
        <v>806006914</v>
      </c>
      <c r="F40" s="35" t="s">
        <v>108</v>
      </c>
      <c r="G40" s="40" t="s">
        <v>104</v>
      </c>
      <c r="H40" s="44" t="s">
        <v>225</v>
      </c>
      <c r="I40" s="36">
        <v>806006914</v>
      </c>
      <c r="J40" s="38">
        <v>8</v>
      </c>
      <c r="K40" s="36" t="s">
        <v>144</v>
      </c>
      <c r="L40" s="38" t="s">
        <v>112</v>
      </c>
      <c r="M40" s="40" t="s">
        <v>226</v>
      </c>
      <c r="N40" s="39" t="s">
        <v>227</v>
      </c>
      <c r="O40" s="36" t="s">
        <v>228</v>
      </c>
      <c r="P40" s="36" t="s">
        <v>112</v>
      </c>
      <c r="Q40">
        <f t="shared" si="0"/>
        <v>0</v>
      </c>
    </row>
  </sheetData>
  <sortState ref="F2:P40">
    <sortCondition ref="G2:G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2017-06-07T21:37:47Z</cp:lastPrinted>
  <dcterms:created xsi:type="dcterms:W3CDTF">2017-05-30T19:12:35Z</dcterms:created>
  <dcterms:modified xsi:type="dcterms:W3CDTF">2017-06-07T21:37:48Z</dcterms:modified>
</cp:coreProperties>
</file>